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Yudi BPKAD\Yi_sW\Data 2022\Laporan BMD &amp;  Penyusutan 2022 tahap kerja\"/>
    </mc:Choice>
  </mc:AlternateContent>
  <bookViews>
    <workbookView xWindow="-120" yWindow="-120" windowWidth="29040" windowHeight="15720"/>
  </bookViews>
  <sheets>
    <sheet name="rekon 2020 SM 1&amp;2" sheetId="6" r:id="rId1"/>
  </sheets>
  <externalReferences>
    <externalReference r:id="rId2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1" i="6" l="1"/>
  <c r="G411" i="6"/>
  <c r="H370" i="6"/>
  <c r="H369" i="6"/>
  <c r="D411" i="6"/>
  <c r="C411" i="6"/>
  <c r="E411" i="6" s="1"/>
  <c r="E374" i="6" l="1"/>
  <c r="E367" i="6"/>
  <c r="G178" i="6"/>
  <c r="H253" i="6"/>
  <c r="H252" i="6"/>
  <c r="H136" i="6"/>
  <c r="H135" i="6"/>
  <c r="G73" i="6"/>
  <c r="H31" i="6"/>
  <c r="H30" i="6"/>
  <c r="H73" i="6" s="1"/>
  <c r="I24" i="6"/>
  <c r="I25" i="6"/>
  <c r="I26" i="6"/>
  <c r="I28" i="6"/>
  <c r="I29" i="6"/>
  <c r="I48" i="6"/>
  <c r="I56" i="6"/>
  <c r="I57" i="6"/>
  <c r="I60" i="6"/>
  <c r="H295" i="6" l="1"/>
  <c r="H178" i="6"/>
  <c r="I53" i="6"/>
  <c r="I23" i="6"/>
  <c r="J52" i="6"/>
  <c r="J46" i="6" l="1"/>
  <c r="J34" i="6"/>
  <c r="J28" i="6" l="1"/>
  <c r="J18" i="6" l="1"/>
  <c r="J19" i="6"/>
  <c r="J16" i="6"/>
  <c r="J15" i="6" s="1"/>
  <c r="J20" i="6" l="1"/>
  <c r="I20" i="6" s="1"/>
  <c r="J23" i="6"/>
  <c r="J25" i="6" s="1"/>
</calcChain>
</file>

<file path=xl/sharedStrings.xml><?xml version="1.0" encoding="utf-8"?>
<sst xmlns="http://schemas.openxmlformats.org/spreadsheetml/2006/main" count="350" uniqueCount="92">
  <si>
    <t>BERITA ACARA REKONSILIASI</t>
  </si>
  <si>
    <t>Uraian</t>
  </si>
  <si>
    <t>Pengurus Barang</t>
  </si>
  <si>
    <t>a. Bangunan Gedung</t>
  </si>
  <si>
    <t>a. Jalan dan Jembatan</t>
  </si>
  <si>
    <t>c. Instalasi</t>
  </si>
  <si>
    <t>d. Jaringan</t>
  </si>
  <si>
    <t>Nama</t>
  </si>
  <si>
    <t>Selisih</t>
  </si>
  <si>
    <t>: 19850711 200901 1 001</t>
  </si>
  <si>
    <t>NIP. 19850711 200901 1 001</t>
  </si>
  <si>
    <t>Yudi Setiawan</t>
  </si>
  <si>
    <t>Mengetahui,</t>
  </si>
  <si>
    <t>Demikian Berita Acara Rekonsiliasi ini dibuat agar dapat dipergunakan sebagai mestinya.</t>
  </si>
  <si>
    <t>JUMLAH</t>
  </si>
  <si>
    <t>PPK OPD</t>
  </si>
  <si>
    <t>Lap. Hasil Selain Pengadaan</t>
  </si>
  <si>
    <t>Lap. Hasil Pengadaan</t>
  </si>
  <si>
    <t>: Pelaksana (Pengurus Barang BPKAD)</t>
  </si>
  <si>
    <t xml:space="preserve">Jabatan </t>
  </si>
  <si>
    <t>Nip</t>
  </si>
  <si>
    <t>: Yudi Setiawan</t>
  </si>
  <si>
    <t>: Pelaksana (Pejabat Penatausahaan Keuangan BPKAD)</t>
  </si>
  <si>
    <t>BADAN PENGELOLAAN KEUANGAN DAN ASET DAERAH</t>
  </si>
  <si>
    <t>Pengurus Brg</t>
  </si>
  <si>
    <t>Pembina Tk. I</t>
  </si>
  <si>
    <t>a. Alat-Alat Besar</t>
  </si>
  <si>
    <t>b. Alat-Alat Angkutan</t>
  </si>
  <si>
    <t>c. Alat-Alat Bengkel dan Alat  Ukur</t>
  </si>
  <si>
    <t xml:space="preserve">d. Alat Pertanian </t>
  </si>
  <si>
    <t>e. Alat Kantor dan Rumah Tangga</t>
  </si>
  <si>
    <t>f. Alat Studio, Komunikasi dan Pemancar</t>
  </si>
  <si>
    <t>g. Alat-Alat Kedokteran dan Kesehatan</t>
  </si>
  <si>
    <t>h. Alat-Alat Laboratorium</t>
  </si>
  <si>
    <t>i.  AlatPersenjataan</t>
  </si>
  <si>
    <t>j.  Komputer</t>
  </si>
  <si>
    <t>k. Alat Eksporasi</t>
  </si>
  <si>
    <t>l.  Alat Pengeboran</t>
  </si>
  <si>
    <t>m.Alat Produksi, Pengolahan dan Pemurnian</t>
  </si>
  <si>
    <t>n. Alat Bantu Eksplorasi</t>
  </si>
  <si>
    <t>o. Alat Keselamatan Kerja</t>
  </si>
  <si>
    <t>p. Alat Peraga</t>
  </si>
  <si>
    <t>q. Peralatan Proses/Produksi</t>
  </si>
  <si>
    <t>r. Rambu-Rambu</t>
  </si>
  <si>
    <t>s. Peralatan Olahraga</t>
  </si>
  <si>
    <t>01. TANAH</t>
  </si>
  <si>
    <t>02. PERALATAN DAN MESIN</t>
  </si>
  <si>
    <t>03. GEDUNGB DAN BANGUNAN</t>
  </si>
  <si>
    <t>b. Monumen</t>
  </si>
  <si>
    <t>c. Bangunan Menara</t>
  </si>
  <si>
    <t>d. Tugu Titik Kontrol/Pasti</t>
  </si>
  <si>
    <t>04. JALAN, IRIGASI DAN JARINGAN</t>
  </si>
  <si>
    <t>b. Bangunan Air</t>
  </si>
  <si>
    <t>05. ASET TETAP LAINNYA</t>
  </si>
  <si>
    <t xml:space="preserve">a. Bahan Perpustakaan </t>
  </si>
  <si>
    <t>b. Barang Bercorak Kesenian/Kebudayaan/Olahraga</t>
  </si>
  <si>
    <t xml:space="preserve">c. Hewan </t>
  </si>
  <si>
    <t>d. Biota Perairan</t>
  </si>
  <si>
    <t>e. Tanaman</t>
  </si>
  <si>
    <t>f. Barang Koleksi Non Budaya</t>
  </si>
  <si>
    <t>g. Aset Tetap Dalam Renovasi</t>
  </si>
  <si>
    <t>a. Kontruksi Dalam Pengerjaan</t>
  </si>
  <si>
    <t>a. Aset Tak Berwujud</t>
  </si>
  <si>
    <t>06 KONTRUKSI DALAM PENGERJAAN</t>
  </si>
  <si>
    <t>07 ASET TAK BERWUJUD</t>
  </si>
  <si>
    <t>TAHUN ANGGARAN 2022</t>
  </si>
  <si>
    <t>Tahun Anggaran 2022 dengan hasil sebagai berikut :</t>
  </si>
  <si>
    <t>: 19761028 200604 2 004</t>
  </si>
  <si>
    <t>: Dessy Sarilena Oktavia, S.E., M.Si.</t>
  </si>
  <si>
    <t>Dessy Sarilena Oktavia, S.E., M.Si.</t>
  </si>
  <si>
    <t>NIP. 19761028 200604 2 004</t>
  </si>
  <si>
    <t>Telah melakukan Rekonsiliasi atas laporan Realisasi Anggaran Belanja Modal 1 Januari s.d 30 Juni 2022 dengan Laporan Hasil Pengadaan BMD dan Laporan Selain Hasil Pengadaan</t>
  </si>
  <si>
    <t>Plh Kepala Badan</t>
  </si>
  <si>
    <t>Dessy Sarilena Oktavia, S.E., M.Si</t>
  </si>
  <si>
    <t>- Drone</t>
  </si>
  <si>
    <t>- Handphone</t>
  </si>
  <si>
    <t>Dikarenakan pengurus barang melaporkan hasil selain pengadaan bantuan dari Bank Sumsel Babel Mentok berupa Drone beserta Handphone untuk dicatat sebagai Barang Inventaris BPKAD</t>
  </si>
  <si>
    <t>Sedangkan PPK OPD tidak melaporkan hasil selain pengadaan dikarenakan bukan bersumber dari dana APBD dan bukan Pengadaan</t>
  </si>
  <si>
    <t>Laporan Hasil Selain Pengadaan antara PPK  OPD dengan Pengurus Barang terdapat selisih Rp. 30.700.000</t>
  </si>
  <si>
    <t>Telah melakukan Rekonsiliasi atas laporan Realisasi Anggaran Belanja Modal 1 April s.d 30 Juni 2022 dengan Laporan Hasil Pengadaan BMD dan Laporan Selain Hasil Pengadaan</t>
  </si>
  <si>
    <t>Telah melakukan Rekonsiliasi atas laporan Realisasi Anggaran Belanja Modal 1 Juli s.d 30 September 2022 dengan Laporan Hasil Pengadaan BMD dan Laporan Selain Hasil Pengadaan</t>
  </si>
  <si>
    <t>N</t>
  </si>
  <si>
    <t>I</t>
  </si>
  <si>
    <t>H</t>
  </si>
  <si>
    <t>L</t>
  </si>
  <si>
    <t xml:space="preserve">Laporan Hasil Selain Pengadaan antara PPK  OPD dengan Pengurus Barang tidak terdapat selisih </t>
  </si>
  <si>
    <t>Kepala Badan</t>
  </si>
  <si>
    <t>Abimanyu, S.E., M.Ec.,Dev.,Ak.</t>
  </si>
  <si>
    <t>NIP. 19770103 200212 1 006</t>
  </si>
  <si>
    <t>Laporan Hasil Pengadaan antara PPK  OPD dengan Pengurus Barang terdapat selisih 3 Rupiah dikarenakan pembulatan di kertas kerja pembagian harga perolehan hasil pengadaan TA. 2022</t>
  </si>
  <si>
    <t>Laporan Hasil Selain Pengadaan antara PPK  OPD dengan Pengurus Barang terdapat selisih 30,700,000 dikarenakan bukan belanja Modal/Belanja APBD pengadaan TA. 2022</t>
  </si>
  <si>
    <t>Telah melakukan Rekonsiliasi atas laporan Realisasi Anggaran Belanja Modal 1 Januari s.d 30 Desember 2022 dengan Laporan Hasil Pengadaan BMD dan Laporan Selain Hasil Pengadaan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</si>
</sst>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sz val="12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2"/>
      <color theme="1"/>
      <name val="Arial"/>
      <family val="2"/>
    </font>
    <font>
      <sz val="10"/>
      <name val="Arial"/>
      <family val="2"/>
    </font>
    <font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b/>
      <sz val="16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13" fillId="0" borderId="0"/>
  </cellStyleXfs>
  <cellXfs count="93">
    <xf numFmtId="0" fontId="0" fillId="0" borderId="0" xfId="0"/>
    <xf numFmtId="43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4" xfId="0" applyFont="1" applyBorder="1"/>
    <xf numFmtId="0" fontId="5" fillId="0" borderId="11" xfId="0" applyFont="1" applyBorder="1" applyAlignment="1">
      <alignment horizontal="center" vertical="center"/>
    </xf>
    <xf numFmtId="0" fontId="8" fillId="0" borderId="4" xfId="0" applyFont="1" applyBorder="1"/>
    <xf numFmtId="0" fontId="9" fillId="0" borderId="4" xfId="0" applyFont="1" applyBorder="1"/>
    <xf numFmtId="41" fontId="0" fillId="0" borderId="0" xfId="1" applyFont="1"/>
    <xf numFmtId="164" fontId="0" fillId="0" borderId="0" xfId="0" applyNumberFormat="1"/>
    <xf numFmtId="0" fontId="10" fillId="0" borderId="7" xfId="0" applyFont="1" applyBorder="1"/>
    <xf numFmtId="41" fontId="0" fillId="0" borderId="0" xfId="0" applyNumberFormat="1"/>
    <xf numFmtId="41" fontId="9" fillId="0" borderId="4" xfId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/>
    <xf numFmtId="41" fontId="8" fillId="0" borderId="4" xfId="0" applyNumberFormat="1" applyFont="1" applyBorder="1" applyAlignment="1">
      <alignment horizontal="center" vertical="center"/>
    </xf>
    <xf numFmtId="41" fontId="9" fillId="0" borderId="4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8" fillId="0" borderId="4" xfId="0" applyNumberFormat="1" applyFont="1" applyBorder="1" applyAlignment="1">
      <alignment vertical="center"/>
    </xf>
    <xf numFmtId="0" fontId="8" fillId="0" borderId="12" xfId="0" applyFont="1" applyBorder="1"/>
    <xf numFmtId="0" fontId="7" fillId="2" borderId="4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0" fontId="7" fillId="2" borderId="4" xfId="2" applyFont="1" applyFill="1" applyBorder="1" applyAlignment="1">
      <alignment horizontal="left" vertical="center"/>
    </xf>
    <xf numFmtId="0" fontId="7" fillId="2" borderId="4" xfId="2" applyFont="1" applyFill="1" applyBorder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15" fillId="2" borderId="5" xfId="2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3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41" fontId="9" fillId="0" borderId="4" xfId="1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3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6" xfId="2" quotePrefix="1" applyFont="1" applyFill="1" applyBorder="1" applyAlignment="1">
      <alignment horizontal="left" vertical="center"/>
    </xf>
    <xf numFmtId="41" fontId="5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/>
    <xf numFmtId="41" fontId="9" fillId="0" borderId="4" xfId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41" fontId="9" fillId="0" borderId="4" xfId="1" applyFont="1" applyFill="1" applyBorder="1" applyAlignment="1">
      <alignment horizontal="right" vertical="center"/>
    </xf>
    <xf numFmtId="41" fontId="9" fillId="0" borderId="4" xfId="1" applyFont="1" applyFill="1" applyBorder="1" applyAlignment="1">
      <alignment vertical="center"/>
    </xf>
    <xf numFmtId="0" fontId="7" fillId="0" borderId="6" xfId="2" quotePrefix="1" applyFont="1" applyBorder="1" applyAlignment="1">
      <alignment horizontal="left" vertical="center"/>
    </xf>
    <xf numFmtId="0" fontId="7" fillId="0" borderId="4" xfId="2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5" fillId="0" borderId="5" xfId="2" applyFont="1" applyBorder="1" applyAlignment="1">
      <alignment horizontal="left" vertical="center"/>
    </xf>
    <xf numFmtId="0" fontId="5" fillId="0" borderId="6" xfId="0" quotePrefix="1" applyFont="1" applyBorder="1" applyAlignment="1">
      <alignment horizontal="left" vertical="center" wrapText="1"/>
    </xf>
    <xf numFmtId="0" fontId="5" fillId="0" borderId="5" xfId="0" quotePrefix="1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5" fillId="0" borderId="6" xfId="0" quotePrefix="1" applyFont="1" applyBorder="1" applyAlignment="1">
      <alignment horizontal="left" vertical="center"/>
    </xf>
    <xf numFmtId="0" fontId="5" fillId="0" borderId="5" xfId="0" quotePrefix="1" applyFont="1" applyBorder="1" applyAlignment="1">
      <alignment horizontal="left" vertical="center"/>
    </xf>
    <xf numFmtId="0" fontId="7" fillId="0" borderId="16" xfId="2" applyFont="1" applyBorder="1" applyAlignment="1">
      <alignment horizontal="left" vertical="center"/>
    </xf>
    <xf numFmtId="0" fontId="7" fillId="0" borderId="14" xfId="2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2" borderId="6" xfId="0" quotePrefix="1" applyFont="1" applyFill="1" applyBorder="1" applyAlignment="1">
      <alignment horizontal="left" vertical="center" wrapText="1"/>
    </xf>
    <xf numFmtId="0" fontId="5" fillId="2" borderId="5" xfId="0" quotePrefix="1" applyFont="1" applyFill="1" applyBorder="1" applyAlignment="1">
      <alignment horizontal="left" vertical="center" wrapText="1"/>
    </xf>
    <xf numFmtId="0" fontId="7" fillId="2" borderId="6" xfId="2" applyFont="1" applyFill="1" applyBorder="1" applyAlignment="1">
      <alignment horizontal="left" vertical="center"/>
    </xf>
    <xf numFmtId="0" fontId="7" fillId="2" borderId="5" xfId="2" applyFont="1" applyFill="1" applyBorder="1" applyAlignment="1">
      <alignment horizontal="left" vertical="center"/>
    </xf>
    <xf numFmtId="0" fontId="5" fillId="2" borderId="6" xfId="0" quotePrefix="1" applyFont="1" applyFill="1" applyBorder="1" applyAlignment="1">
      <alignment horizontal="left" vertical="center"/>
    </xf>
    <xf numFmtId="0" fontId="5" fillId="2" borderId="5" xfId="0" quotePrefix="1" applyFont="1" applyFill="1" applyBorder="1" applyAlignment="1">
      <alignment horizontal="left" vertical="center"/>
    </xf>
    <xf numFmtId="0" fontId="7" fillId="2" borderId="16" xfId="2" applyFont="1" applyFill="1" applyBorder="1" applyAlignment="1">
      <alignment horizontal="left" vertical="center"/>
    </xf>
    <xf numFmtId="0" fontId="7" fillId="2" borderId="14" xfId="2" applyFont="1" applyFill="1" applyBorder="1" applyAlignment="1">
      <alignment horizontal="left" vertical="center"/>
    </xf>
    <xf numFmtId="165" fontId="16" fillId="0" borderId="1" xfId="0" applyNumberFormat="1" applyFont="1" applyBorder="1" applyAlignment="1">
      <alignment horizontal="center" vertical="center"/>
    </xf>
  </cellXfs>
  <cellStyles count="3">
    <cellStyle name="Comma [0]" xfId="1" builtinId="6"/>
    <cellStyle name="Normal" xfId="0" builtinId="0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computer%20lama/Berkas%20PentingYUDI/Laporan%20BMD%20&amp;%20%20Penyusutan%202022%20tahap%20kerja/Laporan%20BMD%202018%20SM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rga perolehan 2018"/>
      <sheetName val="harga perolehan sm 2"/>
      <sheetName val="Selain Hasil Pengadaan 2018"/>
      <sheetName val="Pengadaan 2018 new"/>
      <sheetName val="laporan mutasi tes 2018"/>
      <sheetName val="daftar mutasi tes 2018"/>
      <sheetName val="rekap mutasi tes 2018"/>
      <sheetName val="BI Copy 2018"/>
      <sheetName val="Rekap BI copy 2018"/>
      <sheetName val="KIB A tes 2018"/>
      <sheetName val="KIB B copy 2018"/>
      <sheetName val="KIB C tes 2018"/>
      <sheetName val="KIB D tes 2018"/>
      <sheetName val="KIB E tes 2018"/>
      <sheetName val="KIB F tes 2018"/>
      <sheetName val="Kapitalisasi  2018"/>
      <sheetName val="Rekap Kapitalisasi  2018"/>
      <sheetName val="Aset tetap lainya 2018"/>
      <sheetName val="rekap tetap lainnya 2017"/>
      <sheetName val="Aset Tetap Lainnya Copy 2018"/>
      <sheetName val="Rekap Aset Lainnya Copy 2018"/>
      <sheetName val="Aset Tak Berwujud 2018"/>
      <sheetName val="Aset IntraKomptable 2018"/>
      <sheetName val="Aset Extra gabungan2018"/>
      <sheetName val="ASET kapita Extrakomptable 2018"/>
      <sheetName val="ASET Extrakomptable 2018"/>
      <sheetName val="BI tes 2018"/>
      <sheetName val="Rekap BI tes 2018"/>
      <sheetName val="Sheet1"/>
      <sheetName val="tes 2"/>
      <sheetName val="Sheet4"/>
      <sheetName val="usulan penghapusa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7">
          <cell r="L27">
            <v>2847846519</v>
          </cell>
        </row>
        <row r="32">
          <cell r="L32">
            <v>72998300</v>
          </cell>
        </row>
        <row r="34">
          <cell r="L34">
            <v>117285500</v>
          </cell>
        </row>
        <row r="37">
          <cell r="L37">
            <v>25953210</v>
          </cell>
        </row>
      </sheetData>
      <sheetData sheetId="7" refreshError="1"/>
      <sheetData sheetId="8">
        <row r="15">
          <cell r="G15">
            <v>198455000</v>
          </cell>
        </row>
        <row r="16">
          <cell r="G16">
            <v>1017922600</v>
          </cell>
        </row>
        <row r="17">
          <cell r="G17">
            <v>16492114</v>
          </cell>
        </row>
        <row r="19">
          <cell r="G19">
            <v>2474465816</v>
          </cell>
        </row>
        <row r="20">
          <cell r="G20">
            <v>340970425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26"/>
  <sheetViews>
    <sheetView tabSelected="1" topLeftCell="A402" zoomScale="80" zoomScaleNormal="80" workbookViewId="0">
      <selection activeCell="D411" sqref="D411"/>
    </sheetView>
  </sheetViews>
  <sheetFormatPr defaultRowHeight="15" x14ac:dyDescent="0.25"/>
  <cols>
    <col min="2" max="2" width="68" customWidth="1"/>
    <col min="3" max="3" width="29" customWidth="1"/>
    <col min="4" max="4" width="27.5703125" customWidth="1"/>
    <col min="5" max="5" width="10.140625" customWidth="1"/>
    <col min="6" max="6" width="28.85546875" customWidth="1"/>
    <col min="7" max="7" width="23.5703125" customWidth="1"/>
    <col min="8" max="8" width="21.5703125" customWidth="1"/>
    <col min="9" max="9" width="29.140625" customWidth="1"/>
    <col min="10" max="10" width="35.42578125" customWidth="1"/>
    <col min="11" max="11" width="45.85546875" customWidth="1"/>
  </cols>
  <sheetData>
    <row r="1" spans="1:10" ht="15.75" x14ac:dyDescent="0.25">
      <c r="A1" s="81" t="s">
        <v>0</v>
      </c>
      <c r="B1" s="81"/>
      <c r="C1" s="81"/>
      <c r="D1" s="81"/>
      <c r="E1" s="81"/>
      <c r="F1" s="81"/>
      <c r="G1" s="81"/>
      <c r="H1" s="81"/>
    </row>
    <row r="2" spans="1:10" ht="15.75" x14ac:dyDescent="0.25">
      <c r="A2" s="81" t="s">
        <v>23</v>
      </c>
      <c r="B2" s="81"/>
      <c r="C2" s="81"/>
      <c r="D2" s="81"/>
      <c r="E2" s="81"/>
      <c r="F2" s="81"/>
      <c r="G2" s="81"/>
      <c r="H2" s="81"/>
    </row>
    <row r="3" spans="1:10" ht="15.75" x14ac:dyDescent="0.25">
      <c r="A3" s="81" t="s">
        <v>65</v>
      </c>
      <c r="B3" s="81"/>
      <c r="C3" s="81"/>
      <c r="D3" s="81"/>
      <c r="E3" s="81"/>
      <c r="F3" s="81"/>
      <c r="G3" s="81"/>
      <c r="H3" s="81"/>
    </row>
    <row r="4" spans="1:10" ht="15.75" x14ac:dyDescent="0.25">
      <c r="A4" s="31"/>
      <c r="B4" s="31"/>
      <c r="C4" s="31"/>
      <c r="D4" s="31"/>
      <c r="E4" s="31"/>
      <c r="F4" s="31"/>
      <c r="G4" s="31"/>
      <c r="H4" s="2"/>
    </row>
    <row r="5" spans="1:10" ht="15.75" x14ac:dyDescent="0.25">
      <c r="A5" s="32"/>
      <c r="B5" s="31"/>
      <c r="C5" s="31"/>
      <c r="D5" s="31"/>
      <c r="E5" s="31"/>
      <c r="F5" s="31"/>
      <c r="G5" s="31"/>
      <c r="H5" s="2"/>
    </row>
    <row r="6" spans="1:10" ht="15.75" x14ac:dyDescent="0.25">
      <c r="A6" s="32"/>
      <c r="B6" s="31"/>
      <c r="C6" s="31"/>
      <c r="D6" s="31"/>
      <c r="E6" s="31"/>
      <c r="F6" s="31"/>
      <c r="G6" s="31"/>
      <c r="H6" s="2"/>
    </row>
    <row r="7" spans="1:10" ht="15.75" x14ac:dyDescent="0.25">
      <c r="A7" s="32" t="s">
        <v>7</v>
      </c>
      <c r="B7" s="31" t="s">
        <v>68</v>
      </c>
      <c r="C7" s="31"/>
      <c r="D7" s="31"/>
      <c r="E7" s="31"/>
      <c r="F7" s="31"/>
      <c r="G7" s="31"/>
      <c r="H7" s="2"/>
    </row>
    <row r="8" spans="1:10" ht="15.75" x14ac:dyDescent="0.25">
      <c r="A8" s="32" t="s">
        <v>20</v>
      </c>
      <c r="B8" s="31" t="s">
        <v>67</v>
      </c>
      <c r="C8" s="31"/>
      <c r="D8" s="31"/>
      <c r="E8" s="31"/>
      <c r="F8" s="31"/>
      <c r="G8" s="31"/>
      <c r="H8" s="2"/>
    </row>
    <row r="9" spans="1:10" ht="15.75" x14ac:dyDescent="0.25">
      <c r="A9" s="32" t="s">
        <v>19</v>
      </c>
      <c r="B9" s="31" t="s">
        <v>22</v>
      </c>
      <c r="C9" s="31"/>
      <c r="D9" s="31"/>
      <c r="E9" s="31"/>
      <c r="F9" s="31"/>
      <c r="G9" s="31"/>
      <c r="H9" s="2"/>
    </row>
    <row r="10" spans="1:10" ht="15.75" x14ac:dyDescent="0.25">
      <c r="A10" s="32"/>
      <c r="B10" s="31"/>
      <c r="C10" s="31"/>
      <c r="D10" s="31"/>
      <c r="E10" s="31"/>
      <c r="F10" s="31"/>
      <c r="G10" s="31"/>
      <c r="H10" s="2"/>
    </row>
    <row r="11" spans="1:10" ht="15.75" x14ac:dyDescent="0.25">
      <c r="A11" s="32" t="s">
        <v>7</v>
      </c>
      <c r="B11" s="33" t="s">
        <v>21</v>
      </c>
      <c r="C11" s="31"/>
      <c r="D11" s="31"/>
      <c r="E11" s="31"/>
      <c r="F11" s="31"/>
      <c r="G11" s="31"/>
      <c r="H11" s="2"/>
    </row>
    <row r="12" spans="1:10" ht="15.75" x14ac:dyDescent="0.25">
      <c r="A12" s="32" t="s">
        <v>20</v>
      </c>
      <c r="B12" s="33" t="s">
        <v>9</v>
      </c>
      <c r="C12" s="31"/>
      <c r="D12" s="31"/>
      <c r="E12" s="31"/>
      <c r="F12" s="31"/>
      <c r="G12" s="31"/>
      <c r="H12" s="2"/>
    </row>
    <row r="13" spans="1:10" ht="15.75" x14ac:dyDescent="0.25">
      <c r="A13" s="32" t="s">
        <v>19</v>
      </c>
      <c r="B13" s="33" t="s">
        <v>18</v>
      </c>
      <c r="C13" s="31"/>
      <c r="D13" s="31"/>
      <c r="E13" s="31"/>
      <c r="F13" s="31"/>
      <c r="G13" s="31"/>
      <c r="H13" s="2"/>
    </row>
    <row r="14" spans="1:10" ht="15.75" x14ac:dyDescent="0.25">
      <c r="A14" s="32"/>
      <c r="B14" s="31"/>
      <c r="C14" s="31"/>
      <c r="D14" s="31"/>
      <c r="E14" s="31"/>
      <c r="F14" s="31"/>
      <c r="G14" s="31"/>
      <c r="H14" s="2"/>
    </row>
    <row r="15" spans="1:10" ht="15.75" x14ac:dyDescent="0.25">
      <c r="A15" s="32" t="s">
        <v>71</v>
      </c>
      <c r="B15" s="31"/>
      <c r="C15" s="31"/>
      <c r="D15" s="31"/>
      <c r="E15" s="31"/>
      <c r="F15" s="31"/>
      <c r="G15" s="31"/>
      <c r="H15" s="2"/>
      <c r="J15" s="1" t="e">
        <f>SUM(I23-J16)</f>
        <v>#REF!</v>
      </c>
    </row>
    <row r="16" spans="1:10" ht="15.75" x14ac:dyDescent="0.25">
      <c r="A16" s="32" t="s">
        <v>66</v>
      </c>
      <c r="B16" s="31"/>
      <c r="C16" s="31"/>
      <c r="D16" s="31"/>
      <c r="E16" s="31"/>
      <c r="F16" s="31"/>
      <c r="G16" s="31"/>
      <c r="H16" s="2"/>
      <c r="J16" s="1" t="e">
        <f>SUM(J19,#REF!)</f>
        <v>#REF!</v>
      </c>
    </row>
    <row r="17" spans="1:11" ht="16.5" thickBot="1" x14ac:dyDescent="0.3">
      <c r="A17" s="31"/>
      <c r="B17" s="31"/>
      <c r="C17" s="31"/>
      <c r="D17" s="31"/>
      <c r="E17" s="31"/>
      <c r="F17" s="31"/>
      <c r="G17" s="31"/>
      <c r="H17" s="2"/>
    </row>
    <row r="18" spans="1:11" ht="16.5" thickBot="1" x14ac:dyDescent="0.3">
      <c r="A18" s="82" t="s">
        <v>1</v>
      </c>
      <c r="B18" s="82"/>
      <c r="C18" s="82" t="s">
        <v>17</v>
      </c>
      <c r="D18" s="82"/>
      <c r="E18" s="15"/>
      <c r="F18" s="82" t="s">
        <v>16</v>
      </c>
      <c r="G18" s="82"/>
      <c r="H18" s="15"/>
      <c r="J18" s="1" t="e">
        <f>SUM(#REF!+#REF!)</f>
        <v>#REF!</v>
      </c>
    </row>
    <row r="19" spans="1:11" ht="15.75" x14ac:dyDescent="0.25">
      <c r="A19" s="83"/>
      <c r="B19" s="83"/>
      <c r="C19" s="15" t="s">
        <v>15</v>
      </c>
      <c r="D19" s="15" t="s">
        <v>2</v>
      </c>
      <c r="E19" s="7" t="s">
        <v>8</v>
      </c>
      <c r="F19" s="15" t="s">
        <v>15</v>
      </c>
      <c r="G19" s="15" t="s">
        <v>24</v>
      </c>
      <c r="H19" s="7" t="s">
        <v>8</v>
      </c>
      <c r="J19" s="1" t="e">
        <f>SUM(#REF!+C23)</f>
        <v>#REF!</v>
      </c>
    </row>
    <row r="20" spans="1:11" ht="16.5" thickBot="1" x14ac:dyDescent="0.3">
      <c r="A20" s="34"/>
      <c r="B20" s="35"/>
      <c r="C20" s="36"/>
      <c r="D20" s="36"/>
      <c r="E20" s="36"/>
      <c r="F20" s="37"/>
      <c r="G20" s="37"/>
      <c r="H20" s="12"/>
      <c r="I20" s="1" t="e">
        <f>SUM(I23-J20)</f>
        <v>#REF!</v>
      </c>
      <c r="J20" s="1" t="e">
        <f>SUM(#REF!)</f>
        <v>#REF!</v>
      </c>
    </row>
    <row r="21" spans="1:11" ht="19.5" customHeight="1" x14ac:dyDescent="0.25">
      <c r="A21" s="38" t="s">
        <v>45</v>
      </c>
      <c r="B21" s="39"/>
      <c r="C21" s="40"/>
      <c r="D21" s="40"/>
      <c r="E21" s="40"/>
      <c r="F21" s="40"/>
      <c r="G21" s="40"/>
      <c r="H21" s="16"/>
    </row>
    <row r="22" spans="1:11" ht="19.5" customHeight="1" x14ac:dyDescent="0.25">
      <c r="A22" s="41"/>
      <c r="B22" s="42"/>
      <c r="C22" s="43"/>
      <c r="D22" s="43"/>
      <c r="E22" s="43"/>
      <c r="F22" s="43"/>
      <c r="G22" s="43"/>
      <c r="H22" s="6"/>
    </row>
    <row r="23" spans="1:11" ht="19.5" customHeight="1" x14ac:dyDescent="0.25">
      <c r="A23" s="43" t="s">
        <v>46</v>
      </c>
      <c r="B23" s="43"/>
      <c r="C23" s="17"/>
      <c r="D23" s="20"/>
      <c r="E23" s="20"/>
      <c r="F23" s="18"/>
      <c r="G23" s="18"/>
      <c r="H23" s="18"/>
      <c r="I23" s="13">
        <f>SUM(I24:I29)</f>
        <v>4048305955</v>
      </c>
      <c r="J23" s="1" t="e">
        <f>SUM(#REF!)</f>
        <v>#REF!</v>
      </c>
    </row>
    <row r="24" spans="1:11" ht="19.5" customHeight="1" x14ac:dyDescent="0.25">
      <c r="A24" s="22" t="s">
        <v>26</v>
      </c>
      <c r="B24" s="44"/>
      <c r="C24" s="18"/>
      <c r="D24" s="18"/>
      <c r="E24" s="18"/>
      <c r="F24" s="18"/>
      <c r="G24" s="18"/>
      <c r="H24" s="18"/>
      <c r="I24" s="13">
        <f>SUM('[1]Rekap BI copy 2018'!$G$15)</f>
        <v>198455000</v>
      </c>
      <c r="J24" s="10">
        <v>3849049534</v>
      </c>
    </row>
    <row r="25" spans="1:11" ht="19.5" customHeight="1" x14ac:dyDescent="0.25">
      <c r="A25" s="22" t="s">
        <v>27</v>
      </c>
      <c r="B25" s="44"/>
      <c r="C25" s="18"/>
      <c r="D25" s="18"/>
      <c r="E25" s="18"/>
      <c r="F25" s="18"/>
      <c r="G25" s="18"/>
      <c r="H25" s="18"/>
      <c r="I25" s="13">
        <f>SUM('[1]Rekap BI copy 2018'!$G$16)</f>
        <v>1017922600</v>
      </c>
      <c r="J25" s="1" t="e">
        <f>SUM(J24-J23)</f>
        <v>#REF!</v>
      </c>
    </row>
    <row r="26" spans="1:11" ht="19.5" customHeight="1" x14ac:dyDescent="0.25">
      <c r="A26" s="23" t="s">
        <v>28</v>
      </c>
      <c r="B26" s="44"/>
      <c r="C26" s="18"/>
      <c r="D26" s="18"/>
      <c r="E26" s="18"/>
      <c r="F26" s="18"/>
      <c r="G26" s="18"/>
      <c r="H26" s="18"/>
      <c r="I26" s="13">
        <f>SUM('[1]Rekap BI copy 2018'!$G$17)</f>
        <v>16492114</v>
      </c>
    </row>
    <row r="27" spans="1:11" ht="19.5" customHeight="1" x14ac:dyDescent="0.25">
      <c r="A27" s="23" t="s">
        <v>29</v>
      </c>
      <c r="B27" s="44"/>
      <c r="C27" s="18"/>
      <c r="D27" s="18"/>
      <c r="E27" s="18"/>
      <c r="F27" s="18"/>
      <c r="G27" s="18"/>
      <c r="H27" s="18"/>
    </row>
    <row r="28" spans="1:11" ht="19.5" customHeight="1" x14ac:dyDescent="0.25">
      <c r="A28" s="24" t="s">
        <v>30</v>
      </c>
      <c r="B28" s="44"/>
      <c r="C28" s="14"/>
      <c r="D28" s="45"/>
      <c r="E28" s="18"/>
      <c r="F28" s="46"/>
      <c r="G28" s="46"/>
      <c r="H28" s="9"/>
      <c r="I28" s="13">
        <f>SUM('[1]Rekap BI copy 2018'!$G$19)</f>
        <v>2474465816</v>
      </c>
      <c r="J28" s="11" t="e">
        <f>SUM(#REF!)</f>
        <v>#REF!</v>
      </c>
      <c r="K28" s="13"/>
    </row>
    <row r="29" spans="1:11" ht="19.5" customHeight="1" x14ac:dyDescent="0.25">
      <c r="A29" s="24" t="s">
        <v>31</v>
      </c>
      <c r="B29" s="44"/>
      <c r="C29" s="18"/>
      <c r="D29" s="18"/>
      <c r="E29" s="18"/>
      <c r="F29" s="18"/>
      <c r="G29" s="18"/>
      <c r="H29" s="18"/>
      <c r="I29" s="13">
        <f>SUM('[1]Rekap BI copy 2018'!$G$20)</f>
        <v>340970425</v>
      </c>
    </row>
    <row r="30" spans="1:11" ht="19.5" customHeight="1" x14ac:dyDescent="0.25">
      <c r="A30" s="57" t="s">
        <v>74</v>
      </c>
      <c r="B30" s="47"/>
      <c r="C30" s="18"/>
      <c r="D30" s="18"/>
      <c r="E30" s="18"/>
      <c r="F30" s="18"/>
      <c r="G30" s="18">
        <v>27700000</v>
      </c>
      <c r="H30" s="18">
        <f>SUM(F30-G30)</f>
        <v>-27700000</v>
      </c>
      <c r="I30" s="13"/>
    </row>
    <row r="31" spans="1:11" ht="19.5" customHeight="1" x14ac:dyDescent="0.25">
      <c r="A31" s="57" t="s">
        <v>75</v>
      </c>
      <c r="B31" s="47"/>
      <c r="C31" s="18"/>
      <c r="D31" s="18"/>
      <c r="E31" s="18"/>
      <c r="F31" s="18"/>
      <c r="G31" s="18">
        <v>3000000</v>
      </c>
      <c r="H31" s="18">
        <f>SUM(F31-G31)</f>
        <v>-3000000</v>
      </c>
      <c r="I31" s="13"/>
    </row>
    <row r="32" spans="1:11" ht="19.5" customHeight="1" x14ac:dyDescent="0.25">
      <c r="A32" s="57"/>
      <c r="B32" s="47"/>
      <c r="C32" s="18"/>
      <c r="D32" s="18"/>
      <c r="E32" s="18"/>
      <c r="F32" s="18"/>
      <c r="G32" s="18"/>
      <c r="H32" s="18"/>
      <c r="I32" s="13"/>
    </row>
    <row r="33" spans="1:10" ht="19.5" customHeight="1" x14ac:dyDescent="0.25">
      <c r="A33" s="25" t="s">
        <v>32</v>
      </c>
      <c r="B33" s="44"/>
      <c r="C33" s="18"/>
      <c r="D33" s="18"/>
      <c r="E33" s="18"/>
      <c r="F33" s="18"/>
      <c r="G33" s="18"/>
      <c r="H33" s="18"/>
      <c r="J33" s="10">
        <v>6799938</v>
      </c>
    </row>
    <row r="34" spans="1:10" ht="19.5" customHeight="1" x14ac:dyDescent="0.25">
      <c r="A34" s="26" t="s">
        <v>33</v>
      </c>
      <c r="B34" s="44"/>
      <c r="C34" s="18"/>
      <c r="D34" s="18"/>
      <c r="E34" s="18"/>
      <c r="F34" s="18"/>
      <c r="G34" s="18"/>
      <c r="H34" s="18"/>
      <c r="J34" s="13" t="e">
        <f>SUM(#REF!-J33)</f>
        <v>#REF!</v>
      </c>
    </row>
    <row r="35" spans="1:10" ht="19.5" customHeight="1" x14ac:dyDescent="0.25">
      <c r="A35" s="25" t="s">
        <v>34</v>
      </c>
      <c r="B35" s="44"/>
      <c r="C35" s="18"/>
      <c r="D35" s="18"/>
      <c r="E35" s="18"/>
      <c r="F35" s="18"/>
      <c r="G35" s="18"/>
      <c r="H35" s="18"/>
    </row>
    <row r="36" spans="1:10" ht="19.5" customHeight="1" x14ac:dyDescent="0.25">
      <c r="A36" s="25" t="s">
        <v>35</v>
      </c>
      <c r="B36" s="47"/>
      <c r="C36" s="18"/>
      <c r="D36" s="18"/>
      <c r="E36" s="18"/>
      <c r="F36" s="18"/>
      <c r="G36" s="18"/>
      <c r="H36" s="18"/>
    </row>
    <row r="37" spans="1:10" ht="19.5" customHeight="1" x14ac:dyDescent="0.25">
      <c r="A37" s="25" t="s">
        <v>36</v>
      </c>
      <c r="B37" s="47"/>
      <c r="C37" s="18"/>
      <c r="D37" s="18"/>
      <c r="E37" s="18"/>
      <c r="F37" s="18"/>
      <c r="G37" s="18"/>
      <c r="H37" s="18"/>
    </row>
    <row r="38" spans="1:10" ht="19.5" customHeight="1" x14ac:dyDescent="0.25">
      <c r="A38" s="25" t="s">
        <v>37</v>
      </c>
      <c r="B38" s="47"/>
      <c r="C38" s="18"/>
      <c r="D38" s="18"/>
      <c r="E38" s="18"/>
      <c r="F38" s="18"/>
      <c r="G38" s="18"/>
      <c r="H38" s="18"/>
    </row>
    <row r="39" spans="1:10" ht="19.5" customHeight="1" x14ac:dyDescent="0.25">
      <c r="A39" s="25" t="s">
        <v>38</v>
      </c>
      <c r="B39" s="47"/>
      <c r="C39" s="18"/>
      <c r="D39" s="18"/>
      <c r="E39" s="18"/>
      <c r="F39" s="18"/>
      <c r="G39" s="18"/>
      <c r="H39" s="18"/>
    </row>
    <row r="40" spans="1:10" ht="19.5" customHeight="1" x14ac:dyDescent="0.25">
      <c r="A40" s="25" t="s">
        <v>39</v>
      </c>
      <c r="B40" s="47"/>
      <c r="C40" s="18"/>
      <c r="D40" s="18"/>
      <c r="E40" s="18"/>
      <c r="F40" s="18"/>
      <c r="G40" s="18"/>
      <c r="H40" s="18"/>
    </row>
    <row r="41" spans="1:10" ht="19.5" customHeight="1" x14ac:dyDescent="0.25">
      <c r="A41" s="25" t="s">
        <v>40</v>
      </c>
      <c r="B41" s="47"/>
      <c r="C41" s="18"/>
      <c r="D41" s="18"/>
      <c r="E41" s="18"/>
      <c r="F41" s="18"/>
      <c r="G41" s="18"/>
      <c r="H41" s="18"/>
    </row>
    <row r="42" spans="1:10" ht="19.5" customHeight="1" x14ac:dyDescent="0.25">
      <c r="A42" s="25" t="s">
        <v>41</v>
      </c>
      <c r="B42" s="47"/>
      <c r="C42" s="18"/>
      <c r="D42" s="18"/>
      <c r="E42" s="18"/>
      <c r="F42" s="18"/>
      <c r="G42" s="18"/>
      <c r="H42" s="18"/>
    </row>
    <row r="43" spans="1:10" ht="19.5" customHeight="1" x14ac:dyDescent="0.25">
      <c r="A43" s="25" t="s">
        <v>42</v>
      </c>
      <c r="B43" s="47"/>
      <c r="C43" s="18"/>
      <c r="D43" s="18"/>
      <c r="E43" s="18"/>
      <c r="F43" s="18"/>
      <c r="G43" s="18"/>
      <c r="H43" s="18"/>
    </row>
    <row r="44" spans="1:10" ht="19.5" customHeight="1" x14ac:dyDescent="0.25">
      <c r="A44" s="25" t="s">
        <v>43</v>
      </c>
      <c r="B44" s="47"/>
      <c r="C44" s="18"/>
      <c r="D44" s="18"/>
      <c r="E44" s="18"/>
      <c r="F44" s="18"/>
      <c r="G44" s="18"/>
      <c r="H44" s="18"/>
    </row>
    <row r="45" spans="1:10" ht="19.5" customHeight="1" x14ac:dyDescent="0.25">
      <c r="A45" s="25" t="s">
        <v>44</v>
      </c>
      <c r="B45" s="47"/>
      <c r="C45" s="18"/>
      <c r="D45" s="18"/>
      <c r="E45" s="18"/>
      <c r="F45" s="18"/>
      <c r="G45" s="18"/>
      <c r="H45" s="18"/>
    </row>
    <row r="46" spans="1:10" ht="19.5" customHeight="1" x14ac:dyDescent="0.25">
      <c r="A46" s="48"/>
      <c r="B46" s="47"/>
      <c r="C46" s="46"/>
      <c r="D46" s="46"/>
      <c r="E46" s="46"/>
      <c r="F46" s="46"/>
      <c r="G46" s="46"/>
      <c r="H46" s="9"/>
      <c r="J46" s="13" t="e">
        <f>SUM(#REF!-#REF!)</f>
        <v>#REF!</v>
      </c>
    </row>
    <row r="47" spans="1:10" ht="19.5" customHeight="1" x14ac:dyDescent="0.25">
      <c r="A47" s="41" t="s">
        <v>47</v>
      </c>
      <c r="B47" s="42"/>
      <c r="C47" s="20"/>
      <c r="D47" s="20"/>
      <c r="E47" s="20"/>
      <c r="F47" s="49"/>
      <c r="G47" s="49"/>
      <c r="H47" s="8"/>
    </row>
    <row r="48" spans="1:10" ht="19.5" customHeight="1" x14ac:dyDescent="0.25">
      <c r="A48" s="24" t="s">
        <v>3</v>
      </c>
      <c r="B48" s="47"/>
      <c r="C48" s="18"/>
      <c r="D48" s="18"/>
      <c r="E48" s="18"/>
      <c r="F48" s="46"/>
      <c r="G48" s="46"/>
      <c r="H48" s="9"/>
      <c r="I48" s="13">
        <f>SUM('[1]rekap mutasi tes 2018'!$L$27)</f>
        <v>2847846519</v>
      </c>
    </row>
    <row r="49" spans="1:10" ht="19.5" customHeight="1" x14ac:dyDescent="0.25">
      <c r="A49" s="24" t="s">
        <v>48</v>
      </c>
      <c r="B49" s="47"/>
      <c r="C49" s="18"/>
      <c r="D49" s="18"/>
      <c r="E49" s="18"/>
      <c r="F49" s="18"/>
      <c r="G49" s="18"/>
      <c r="H49" s="18"/>
    </row>
    <row r="50" spans="1:10" ht="19.5" customHeight="1" x14ac:dyDescent="0.25">
      <c r="A50" s="24" t="s">
        <v>49</v>
      </c>
      <c r="B50" s="47"/>
      <c r="C50" s="18"/>
      <c r="D50" s="18"/>
      <c r="E50" s="18"/>
      <c r="F50" s="18"/>
      <c r="G50" s="18"/>
      <c r="H50" s="18"/>
    </row>
    <row r="51" spans="1:10" ht="19.5" customHeight="1" x14ac:dyDescent="0.25">
      <c r="A51" s="24" t="s">
        <v>50</v>
      </c>
      <c r="B51" s="47"/>
      <c r="C51" s="18"/>
      <c r="D51" s="18"/>
      <c r="E51" s="18"/>
      <c r="F51" s="18"/>
      <c r="G51" s="18"/>
      <c r="H51" s="18"/>
    </row>
    <row r="52" spans="1:10" ht="19.5" customHeight="1" x14ac:dyDescent="0.25">
      <c r="A52" s="48"/>
      <c r="B52" s="47"/>
      <c r="C52" s="14"/>
      <c r="D52" s="45"/>
      <c r="E52" s="46"/>
      <c r="F52" s="46"/>
      <c r="G52" s="46"/>
      <c r="H52" s="9"/>
      <c r="J52" s="13" t="e">
        <f>SUM(#REF!)</f>
        <v>#REF!</v>
      </c>
    </row>
    <row r="53" spans="1:10" ht="19.5" customHeight="1" x14ac:dyDescent="0.25">
      <c r="A53" s="41" t="s">
        <v>51</v>
      </c>
      <c r="B53" s="42"/>
      <c r="C53" s="49"/>
      <c r="D53" s="49"/>
      <c r="E53" s="49"/>
      <c r="F53" s="49"/>
      <c r="G53" s="49"/>
      <c r="H53" s="8"/>
      <c r="I53" s="13">
        <f>SUM(I56:I57)</f>
        <v>190283800</v>
      </c>
    </row>
    <row r="54" spans="1:10" ht="19.5" customHeight="1" x14ac:dyDescent="0.25">
      <c r="A54" s="24" t="s">
        <v>4</v>
      </c>
      <c r="B54" s="47"/>
      <c r="C54" s="18"/>
      <c r="D54" s="18"/>
      <c r="E54" s="18"/>
      <c r="F54" s="18"/>
      <c r="G54" s="18"/>
      <c r="H54" s="18"/>
    </row>
    <row r="55" spans="1:10" ht="19.5" customHeight="1" x14ac:dyDescent="0.25">
      <c r="A55" s="24" t="s">
        <v>52</v>
      </c>
      <c r="B55" s="47"/>
      <c r="C55" s="18"/>
      <c r="D55" s="18"/>
      <c r="E55" s="18"/>
      <c r="F55" s="18"/>
      <c r="G55" s="18"/>
      <c r="H55" s="18"/>
    </row>
    <row r="56" spans="1:10" ht="19.5" customHeight="1" x14ac:dyDescent="0.25">
      <c r="A56" s="25" t="s">
        <v>5</v>
      </c>
      <c r="B56" s="47"/>
      <c r="C56" s="18"/>
      <c r="D56" s="18"/>
      <c r="E56" s="18"/>
      <c r="F56" s="18"/>
      <c r="G56" s="18"/>
      <c r="H56" s="18"/>
      <c r="I56" s="13">
        <f>SUM('[1]rekap mutasi tes 2018'!$L$32)</f>
        <v>72998300</v>
      </c>
    </row>
    <row r="57" spans="1:10" ht="19.5" customHeight="1" x14ac:dyDescent="0.25">
      <c r="A57" s="24" t="s">
        <v>6</v>
      </c>
      <c r="B57" s="47"/>
      <c r="C57" s="18"/>
      <c r="D57" s="18"/>
      <c r="E57" s="18"/>
      <c r="F57" s="18"/>
      <c r="G57" s="18"/>
      <c r="H57" s="18"/>
      <c r="I57" s="13">
        <f>SUM('[1]rekap mutasi tes 2018'!$L$34)</f>
        <v>117285500</v>
      </c>
    </row>
    <row r="58" spans="1:10" ht="19.5" customHeight="1" x14ac:dyDescent="0.25">
      <c r="A58" s="48"/>
      <c r="B58" s="47"/>
      <c r="C58" s="46"/>
      <c r="D58" s="46"/>
      <c r="E58" s="46"/>
      <c r="F58" s="46"/>
      <c r="G58" s="46"/>
      <c r="H58" s="9"/>
    </row>
    <row r="59" spans="1:10" ht="19.5" customHeight="1" x14ac:dyDescent="0.25">
      <c r="A59" s="41" t="s">
        <v>53</v>
      </c>
      <c r="B59" s="42"/>
      <c r="C59" s="18"/>
      <c r="D59" s="18"/>
      <c r="E59" s="18"/>
      <c r="F59" s="18"/>
      <c r="G59" s="18"/>
      <c r="H59" s="18"/>
    </row>
    <row r="60" spans="1:10" ht="19.5" customHeight="1" x14ac:dyDescent="0.25">
      <c r="A60" s="24" t="s">
        <v>54</v>
      </c>
      <c r="B60" s="47"/>
      <c r="C60" s="18"/>
      <c r="D60" s="18"/>
      <c r="E60" s="18"/>
      <c r="F60" s="18"/>
      <c r="G60" s="18"/>
      <c r="H60" s="18"/>
      <c r="I60" s="13">
        <f>SUM('[1]rekap mutasi tes 2018'!$L$37)</f>
        <v>25953210</v>
      </c>
    </row>
    <row r="61" spans="1:10" ht="19.5" customHeight="1" x14ac:dyDescent="0.25">
      <c r="A61" s="24" t="s">
        <v>55</v>
      </c>
      <c r="B61" s="47"/>
      <c r="C61" s="18"/>
      <c r="D61" s="18"/>
      <c r="E61" s="18"/>
      <c r="F61" s="18"/>
      <c r="G61" s="18"/>
      <c r="H61" s="18"/>
    </row>
    <row r="62" spans="1:10" ht="19.5" customHeight="1" x14ac:dyDescent="0.25">
      <c r="A62" s="24" t="s">
        <v>56</v>
      </c>
      <c r="B62" s="47"/>
      <c r="C62" s="18"/>
      <c r="D62" s="18"/>
      <c r="E62" s="18"/>
      <c r="F62" s="18"/>
      <c r="G62" s="18"/>
      <c r="H62" s="18"/>
    </row>
    <row r="63" spans="1:10" ht="19.5" customHeight="1" x14ac:dyDescent="0.25">
      <c r="A63" s="24" t="s">
        <v>57</v>
      </c>
      <c r="B63" s="47"/>
      <c r="C63" s="18"/>
      <c r="D63" s="18"/>
      <c r="E63" s="18"/>
      <c r="F63" s="18"/>
      <c r="G63" s="18"/>
      <c r="H63" s="18"/>
    </row>
    <row r="64" spans="1:10" ht="19.5" customHeight="1" x14ac:dyDescent="0.25">
      <c r="A64" s="24" t="s">
        <v>58</v>
      </c>
      <c r="B64" s="47"/>
      <c r="C64" s="18"/>
      <c r="D64" s="18"/>
      <c r="E64" s="18"/>
      <c r="F64" s="18"/>
      <c r="G64" s="18"/>
      <c r="H64" s="18"/>
    </row>
    <row r="65" spans="1:10" ht="19.5" customHeight="1" x14ac:dyDescent="0.25">
      <c r="A65" s="24" t="s">
        <v>59</v>
      </c>
      <c r="B65" s="47"/>
      <c r="C65" s="18"/>
      <c r="D65" s="18"/>
      <c r="E65" s="18"/>
      <c r="F65" s="18"/>
      <c r="G65" s="18"/>
      <c r="H65" s="18"/>
    </row>
    <row r="66" spans="1:10" ht="19.5" customHeight="1" x14ac:dyDescent="0.25">
      <c r="A66" s="24" t="s">
        <v>60</v>
      </c>
      <c r="B66" s="47"/>
      <c r="C66" s="18"/>
      <c r="D66" s="18"/>
      <c r="E66" s="18"/>
      <c r="F66" s="18"/>
      <c r="G66" s="18"/>
      <c r="H66" s="18"/>
    </row>
    <row r="67" spans="1:10" ht="19.5" customHeight="1" x14ac:dyDescent="0.25">
      <c r="A67" s="48"/>
      <c r="B67" s="47"/>
      <c r="C67" s="46"/>
      <c r="D67" s="46"/>
      <c r="E67" s="46"/>
      <c r="F67" s="46"/>
      <c r="G67" s="46"/>
      <c r="H67" s="9"/>
    </row>
    <row r="68" spans="1:10" ht="19.5" customHeight="1" x14ac:dyDescent="0.25">
      <c r="A68" s="84" t="s">
        <v>63</v>
      </c>
      <c r="B68" s="85"/>
      <c r="C68" s="49"/>
      <c r="D68" s="49"/>
      <c r="E68" s="49"/>
      <c r="F68" s="49"/>
      <c r="G68" s="49"/>
      <c r="H68" s="8"/>
    </row>
    <row r="69" spans="1:10" ht="19.5" customHeight="1" x14ac:dyDescent="0.25">
      <c r="A69" s="86" t="s">
        <v>61</v>
      </c>
      <c r="B69" s="87"/>
      <c r="C69" s="49"/>
      <c r="D69" s="49"/>
      <c r="E69" s="49"/>
      <c r="F69" s="49"/>
      <c r="G69" s="49"/>
      <c r="H69" s="8"/>
    </row>
    <row r="70" spans="1:10" ht="19.5" customHeight="1" x14ac:dyDescent="0.25">
      <c r="A70" s="28"/>
      <c r="B70" s="27"/>
      <c r="C70" s="49"/>
      <c r="D70" s="49"/>
      <c r="E70" s="49"/>
      <c r="F70" s="49"/>
      <c r="G70" s="49"/>
      <c r="H70" s="8"/>
    </row>
    <row r="71" spans="1:10" ht="19.5" customHeight="1" x14ac:dyDescent="0.25">
      <c r="A71" s="88" t="s">
        <v>64</v>
      </c>
      <c r="B71" s="89"/>
      <c r="C71" s="49"/>
      <c r="D71" s="49"/>
      <c r="E71" s="49"/>
      <c r="F71" s="49"/>
      <c r="G71" s="49"/>
      <c r="H71" s="8"/>
    </row>
    <row r="72" spans="1:10" ht="19.5" customHeight="1" thickBot="1" x14ac:dyDescent="0.3">
      <c r="A72" s="90" t="s">
        <v>62</v>
      </c>
      <c r="B72" s="91"/>
      <c r="C72" s="50"/>
      <c r="D72" s="50"/>
      <c r="E72" s="50"/>
      <c r="F72" s="50"/>
      <c r="G72" s="50"/>
      <c r="H72" s="21"/>
    </row>
    <row r="73" spans="1:10" ht="19.5" customHeight="1" thickBot="1" x14ac:dyDescent="0.3">
      <c r="A73" s="79" t="s">
        <v>14</v>
      </c>
      <c r="B73" s="80"/>
      <c r="C73" s="29"/>
      <c r="D73" s="29"/>
      <c r="E73" s="29"/>
      <c r="F73" s="30"/>
      <c r="G73" s="58">
        <f>SUM(G30:G31)</f>
        <v>30700000</v>
      </c>
      <c r="H73" s="59">
        <f>SUM(H30:H31)</f>
        <v>-30700000</v>
      </c>
      <c r="J73" s="10"/>
    </row>
    <row r="74" spans="1:10" ht="15.75" x14ac:dyDescent="0.25">
      <c r="A74" s="31"/>
      <c r="B74" s="31"/>
      <c r="C74" s="31"/>
      <c r="D74" s="31"/>
      <c r="E74" s="31"/>
      <c r="F74" s="31"/>
      <c r="G74" s="31"/>
      <c r="H74" s="2"/>
      <c r="J74" s="11"/>
    </row>
    <row r="75" spans="1:10" ht="15.75" x14ac:dyDescent="0.25">
      <c r="A75" s="31" t="s">
        <v>78</v>
      </c>
      <c r="B75" s="31"/>
      <c r="C75" s="31"/>
      <c r="D75" s="31"/>
      <c r="E75" s="31"/>
      <c r="F75" s="31"/>
      <c r="G75" s="31"/>
      <c r="H75" s="2"/>
      <c r="J75" s="11"/>
    </row>
    <row r="76" spans="1:10" ht="15.75" x14ac:dyDescent="0.25">
      <c r="A76" s="31" t="s">
        <v>76</v>
      </c>
      <c r="B76" s="31"/>
      <c r="C76" s="31"/>
      <c r="D76" s="31"/>
      <c r="E76" s="31"/>
      <c r="F76" s="31"/>
      <c r="G76" s="31"/>
      <c r="H76" s="2"/>
      <c r="J76" s="11"/>
    </row>
    <row r="77" spans="1:10" ht="15.75" x14ac:dyDescent="0.25">
      <c r="A77" s="31" t="s">
        <v>77</v>
      </c>
      <c r="B77" s="31"/>
      <c r="C77" s="31"/>
      <c r="D77" s="31"/>
      <c r="E77" s="31"/>
      <c r="F77" s="31"/>
      <c r="G77" s="31"/>
      <c r="H77" s="2"/>
      <c r="J77" s="11"/>
    </row>
    <row r="78" spans="1:10" ht="15.75" x14ac:dyDescent="0.25">
      <c r="A78" s="31"/>
      <c r="B78" s="31"/>
      <c r="C78" s="31"/>
      <c r="D78" s="31"/>
      <c r="E78" s="31"/>
      <c r="F78" s="31"/>
      <c r="G78" s="31"/>
      <c r="H78" s="2"/>
      <c r="J78" s="11"/>
    </row>
    <row r="79" spans="1:10" ht="15.75" x14ac:dyDescent="0.25">
      <c r="A79" s="31" t="s">
        <v>13</v>
      </c>
      <c r="B79" s="31"/>
      <c r="C79" s="51"/>
      <c r="D79" s="31"/>
      <c r="E79" s="31"/>
      <c r="F79" s="31"/>
      <c r="G79" s="31"/>
      <c r="H79" s="2"/>
    </row>
    <row r="80" spans="1:10" ht="15.75" x14ac:dyDescent="0.25">
      <c r="A80" s="31"/>
      <c r="B80" s="31"/>
      <c r="C80" s="31"/>
      <c r="D80" s="52"/>
      <c r="E80" s="52"/>
      <c r="F80" s="31"/>
      <c r="G80" s="31"/>
      <c r="H80" s="2"/>
    </row>
    <row r="81" spans="1:8" ht="15.75" x14ac:dyDescent="0.25">
      <c r="A81" s="31"/>
      <c r="B81" s="3" t="s">
        <v>12</v>
      </c>
      <c r="C81" s="53"/>
      <c r="D81" s="54"/>
      <c r="E81" s="55"/>
      <c r="F81" s="31"/>
      <c r="G81" s="31"/>
      <c r="H81" s="2"/>
    </row>
    <row r="82" spans="1:8" ht="15.75" x14ac:dyDescent="0.25">
      <c r="A82" s="56"/>
      <c r="B82" s="5" t="s">
        <v>72</v>
      </c>
      <c r="C82" s="56"/>
      <c r="D82" s="5" t="s">
        <v>15</v>
      </c>
      <c r="E82" s="56"/>
      <c r="F82" s="31"/>
      <c r="G82" s="19" t="s">
        <v>2</v>
      </c>
      <c r="H82" s="5"/>
    </row>
    <row r="83" spans="1:8" ht="15.75" x14ac:dyDescent="0.25">
      <c r="A83" s="56"/>
      <c r="B83" s="5"/>
      <c r="C83" s="56"/>
      <c r="D83" s="56"/>
      <c r="E83" s="56"/>
      <c r="F83" s="31"/>
      <c r="G83" s="19"/>
      <c r="H83" s="4"/>
    </row>
    <row r="84" spans="1:8" ht="15.75" x14ac:dyDescent="0.25">
      <c r="A84" s="56"/>
      <c r="B84" s="5"/>
      <c r="C84" s="56"/>
      <c r="D84" s="56"/>
      <c r="E84" s="56"/>
      <c r="F84" s="31"/>
      <c r="G84" s="19"/>
      <c r="H84" s="4"/>
    </row>
    <row r="85" spans="1:8" ht="15.75" x14ac:dyDescent="0.25">
      <c r="A85" s="56"/>
      <c r="B85" s="5"/>
      <c r="C85" s="56"/>
      <c r="D85" s="31"/>
      <c r="E85" s="56"/>
      <c r="F85" s="31"/>
      <c r="G85" s="19"/>
      <c r="H85" s="2"/>
    </row>
    <row r="86" spans="1:8" ht="15.75" x14ac:dyDescent="0.25">
      <c r="A86" s="56"/>
      <c r="B86" s="5" t="s">
        <v>69</v>
      </c>
      <c r="C86" s="56"/>
      <c r="D86" s="5" t="s">
        <v>73</v>
      </c>
      <c r="E86" s="56"/>
      <c r="F86" s="31"/>
      <c r="G86" s="19" t="s">
        <v>11</v>
      </c>
      <c r="H86" s="5"/>
    </row>
    <row r="87" spans="1:8" ht="15.75" x14ac:dyDescent="0.25">
      <c r="A87" s="31"/>
      <c r="B87" s="5" t="s">
        <v>25</v>
      </c>
      <c r="C87" s="31"/>
      <c r="D87" s="5" t="s">
        <v>70</v>
      </c>
      <c r="E87" s="31"/>
      <c r="F87" s="31"/>
      <c r="G87" s="19" t="s">
        <v>10</v>
      </c>
      <c r="H87" s="5"/>
    </row>
    <row r="88" spans="1:8" ht="15.75" x14ac:dyDescent="0.25">
      <c r="A88" s="31"/>
      <c r="B88" s="5" t="s">
        <v>70</v>
      </c>
      <c r="C88" s="31"/>
      <c r="D88" s="31"/>
      <c r="E88" s="31"/>
      <c r="F88" s="31"/>
      <c r="G88" s="31"/>
      <c r="H88" s="2"/>
    </row>
    <row r="106" spans="1:8" ht="15.75" x14ac:dyDescent="0.25">
      <c r="A106" s="81" t="s">
        <v>0</v>
      </c>
      <c r="B106" s="81"/>
      <c r="C106" s="81"/>
      <c r="D106" s="81"/>
      <c r="E106" s="81"/>
      <c r="F106" s="81"/>
      <c r="G106" s="81"/>
      <c r="H106" s="81"/>
    </row>
    <row r="107" spans="1:8" ht="15.75" x14ac:dyDescent="0.25">
      <c r="A107" s="81" t="s">
        <v>23</v>
      </c>
      <c r="B107" s="81"/>
      <c r="C107" s="81"/>
      <c r="D107" s="81"/>
      <c r="E107" s="81"/>
      <c r="F107" s="81"/>
      <c r="G107" s="81"/>
      <c r="H107" s="81"/>
    </row>
    <row r="108" spans="1:8" ht="15.75" x14ac:dyDescent="0.25">
      <c r="A108" s="81" t="s">
        <v>65</v>
      </c>
      <c r="B108" s="81"/>
      <c r="C108" s="81"/>
      <c r="D108" s="81"/>
      <c r="E108" s="81"/>
      <c r="F108" s="81"/>
      <c r="G108" s="81"/>
      <c r="H108" s="81"/>
    </row>
    <row r="109" spans="1:8" ht="15.75" x14ac:dyDescent="0.25">
      <c r="A109" s="31"/>
      <c r="B109" s="31"/>
      <c r="C109" s="31"/>
      <c r="D109" s="31"/>
      <c r="E109" s="31"/>
      <c r="F109" s="31"/>
      <c r="G109" s="31"/>
      <c r="H109" s="2"/>
    </row>
    <row r="110" spans="1:8" ht="15.75" x14ac:dyDescent="0.25">
      <c r="A110" s="32"/>
      <c r="B110" s="31"/>
      <c r="C110" s="31"/>
      <c r="D110" s="31"/>
      <c r="E110" s="31"/>
      <c r="F110" s="31"/>
      <c r="G110" s="31"/>
      <c r="H110" s="2"/>
    </row>
    <row r="111" spans="1:8" ht="15.75" x14ac:dyDescent="0.25">
      <c r="A111" s="32"/>
      <c r="B111" s="31"/>
      <c r="C111" s="31"/>
      <c r="D111" s="31"/>
      <c r="E111" s="31"/>
      <c r="F111" s="31"/>
      <c r="G111" s="31"/>
      <c r="H111" s="2"/>
    </row>
    <row r="112" spans="1:8" ht="15.75" x14ac:dyDescent="0.25">
      <c r="A112" s="32" t="s">
        <v>7</v>
      </c>
      <c r="B112" s="31" t="s">
        <v>68</v>
      </c>
      <c r="C112" s="31"/>
      <c r="D112" s="31"/>
      <c r="E112" s="31"/>
      <c r="F112" s="31"/>
      <c r="G112" s="31"/>
      <c r="H112" s="2"/>
    </row>
    <row r="113" spans="1:8" ht="15.75" x14ac:dyDescent="0.25">
      <c r="A113" s="32" t="s">
        <v>20</v>
      </c>
      <c r="B113" s="31" t="s">
        <v>67</v>
      </c>
      <c r="C113" s="31"/>
      <c r="D113" s="31"/>
      <c r="E113" s="31"/>
      <c r="F113" s="31"/>
      <c r="G113" s="31"/>
      <c r="H113" s="2"/>
    </row>
    <row r="114" spans="1:8" ht="15.75" x14ac:dyDescent="0.25">
      <c r="A114" s="32" t="s">
        <v>19</v>
      </c>
      <c r="B114" s="31" t="s">
        <v>22</v>
      </c>
      <c r="C114" s="31"/>
      <c r="D114" s="31"/>
      <c r="E114" s="31"/>
      <c r="F114" s="31"/>
      <c r="G114" s="31"/>
      <c r="H114" s="2"/>
    </row>
    <row r="115" spans="1:8" ht="15.75" x14ac:dyDescent="0.25">
      <c r="A115" s="32"/>
      <c r="B115" s="31"/>
      <c r="C115" s="31"/>
      <c r="D115" s="31"/>
      <c r="E115" s="31"/>
      <c r="F115" s="31"/>
      <c r="G115" s="31"/>
      <c r="H115" s="2"/>
    </row>
    <row r="116" spans="1:8" ht="15.75" x14ac:dyDescent="0.25">
      <c r="A116" s="32" t="s">
        <v>7</v>
      </c>
      <c r="B116" s="33" t="s">
        <v>21</v>
      </c>
      <c r="C116" s="31"/>
      <c r="D116" s="31"/>
      <c r="E116" s="31"/>
      <c r="F116" s="31"/>
      <c r="G116" s="31"/>
      <c r="H116" s="2"/>
    </row>
    <row r="117" spans="1:8" ht="15.75" x14ac:dyDescent="0.25">
      <c r="A117" s="32" t="s">
        <v>20</v>
      </c>
      <c r="B117" s="33" t="s">
        <v>9</v>
      </c>
      <c r="C117" s="31"/>
      <c r="D117" s="31"/>
      <c r="E117" s="31"/>
      <c r="F117" s="31"/>
      <c r="G117" s="31"/>
      <c r="H117" s="2"/>
    </row>
    <row r="118" spans="1:8" ht="15.75" x14ac:dyDescent="0.25">
      <c r="A118" s="32" t="s">
        <v>19</v>
      </c>
      <c r="B118" s="33" t="s">
        <v>18</v>
      </c>
      <c r="C118" s="31"/>
      <c r="D118" s="31"/>
      <c r="E118" s="31"/>
      <c r="F118" s="31"/>
      <c r="G118" s="31"/>
      <c r="H118" s="2"/>
    </row>
    <row r="119" spans="1:8" ht="15.75" x14ac:dyDescent="0.25">
      <c r="A119" s="32"/>
      <c r="B119" s="31"/>
      <c r="C119" s="31"/>
      <c r="D119" s="31"/>
      <c r="E119" s="31"/>
      <c r="F119" s="31"/>
      <c r="G119" s="31"/>
      <c r="H119" s="2"/>
    </row>
    <row r="120" spans="1:8" ht="15.75" x14ac:dyDescent="0.25">
      <c r="A120" s="32" t="s">
        <v>79</v>
      </c>
      <c r="B120" s="31"/>
      <c r="C120" s="31"/>
      <c r="D120" s="31"/>
      <c r="E120" s="31"/>
      <c r="F120" s="31"/>
      <c r="G120" s="31"/>
      <c r="H120" s="2"/>
    </row>
    <row r="121" spans="1:8" ht="15.75" x14ac:dyDescent="0.25">
      <c r="A121" s="32" t="s">
        <v>66</v>
      </c>
      <c r="B121" s="31"/>
      <c r="C121" s="31"/>
      <c r="D121" s="31"/>
      <c r="E121" s="31"/>
      <c r="F121" s="31"/>
      <c r="G121" s="31"/>
      <c r="H121" s="2"/>
    </row>
    <row r="122" spans="1:8" ht="16.5" thickBot="1" x14ac:dyDescent="0.3">
      <c r="A122" s="31"/>
      <c r="B122" s="31"/>
      <c r="C122" s="31"/>
      <c r="D122" s="31"/>
      <c r="E122" s="31"/>
      <c r="F122" s="31"/>
      <c r="G122" s="31"/>
      <c r="H122" s="2"/>
    </row>
    <row r="123" spans="1:8" ht="16.5" thickBot="1" x14ac:dyDescent="0.3">
      <c r="A123" s="82" t="s">
        <v>1</v>
      </c>
      <c r="B123" s="82"/>
      <c r="C123" s="82" t="s">
        <v>17</v>
      </c>
      <c r="D123" s="82"/>
      <c r="E123" s="15"/>
      <c r="F123" s="82" t="s">
        <v>16</v>
      </c>
      <c r="G123" s="82"/>
      <c r="H123" s="15"/>
    </row>
    <row r="124" spans="1:8" ht="15.75" x14ac:dyDescent="0.25">
      <c r="A124" s="83"/>
      <c r="B124" s="83"/>
      <c r="C124" s="15" t="s">
        <v>15</v>
      </c>
      <c r="D124" s="15" t="s">
        <v>2</v>
      </c>
      <c r="E124" s="7" t="s">
        <v>8</v>
      </c>
      <c r="F124" s="15" t="s">
        <v>15</v>
      </c>
      <c r="G124" s="15" t="s">
        <v>24</v>
      </c>
      <c r="H124" s="7" t="s">
        <v>8</v>
      </c>
    </row>
    <row r="125" spans="1:8" ht="16.5" thickBot="1" x14ac:dyDescent="0.3">
      <c r="A125" s="34"/>
      <c r="B125" s="35"/>
      <c r="C125" s="36"/>
      <c r="D125" s="36"/>
      <c r="E125" s="36"/>
      <c r="F125" s="37"/>
      <c r="G125" s="37"/>
      <c r="H125" s="12"/>
    </row>
    <row r="126" spans="1:8" ht="15.75" x14ac:dyDescent="0.25">
      <c r="A126" s="38" t="s">
        <v>45</v>
      </c>
      <c r="B126" s="39"/>
      <c r="C126" s="40"/>
      <c r="D126" s="40"/>
      <c r="E126" s="40"/>
      <c r="F126" s="40"/>
      <c r="G126" s="40"/>
      <c r="H126" s="16"/>
    </row>
    <row r="127" spans="1:8" ht="15.75" x14ac:dyDescent="0.25">
      <c r="A127" s="41"/>
      <c r="B127" s="42"/>
      <c r="C127" s="43"/>
      <c r="D127" s="43"/>
      <c r="E127" s="43"/>
      <c r="F127" s="43"/>
      <c r="G127" s="43"/>
      <c r="H127" s="6"/>
    </row>
    <row r="128" spans="1:8" ht="15.75" x14ac:dyDescent="0.25">
      <c r="A128" s="43" t="s">
        <v>46</v>
      </c>
      <c r="B128" s="43"/>
      <c r="C128" s="17"/>
      <c r="D128" s="20"/>
      <c r="E128" s="20"/>
      <c r="F128" s="18"/>
      <c r="G128" s="18"/>
      <c r="H128" s="18"/>
    </row>
    <row r="129" spans="1:8" ht="15.75" x14ac:dyDescent="0.25">
      <c r="A129" s="22" t="s">
        <v>26</v>
      </c>
      <c r="B129" s="44"/>
      <c r="C129" s="18"/>
      <c r="D129" s="18"/>
      <c r="E129" s="18"/>
      <c r="F129" s="18"/>
      <c r="G129" s="18"/>
      <c r="H129" s="18"/>
    </row>
    <row r="130" spans="1:8" ht="15.75" x14ac:dyDescent="0.25">
      <c r="A130" s="22" t="s">
        <v>27</v>
      </c>
      <c r="B130" s="44"/>
      <c r="C130" s="18"/>
      <c r="D130" s="18"/>
      <c r="E130" s="18"/>
      <c r="F130" s="18"/>
      <c r="G130" s="18"/>
      <c r="H130" s="18"/>
    </row>
    <row r="131" spans="1:8" ht="15.75" x14ac:dyDescent="0.25">
      <c r="A131" s="23" t="s">
        <v>28</v>
      </c>
      <c r="B131" s="44"/>
      <c r="C131" s="18"/>
      <c r="D131" s="18"/>
      <c r="E131" s="18"/>
      <c r="F131" s="18"/>
      <c r="G131" s="18"/>
      <c r="H131" s="18"/>
    </row>
    <row r="132" spans="1:8" ht="15.75" x14ac:dyDescent="0.25">
      <c r="A132" s="23" t="s">
        <v>29</v>
      </c>
      <c r="B132" s="44"/>
      <c r="C132" s="18"/>
      <c r="D132" s="18"/>
      <c r="E132" s="18"/>
      <c r="F132" s="18"/>
      <c r="G132" s="18"/>
      <c r="H132" s="18"/>
    </row>
    <row r="133" spans="1:8" ht="15.75" x14ac:dyDescent="0.25">
      <c r="A133" s="24" t="s">
        <v>30</v>
      </c>
      <c r="B133" s="44"/>
      <c r="C133" s="14"/>
      <c r="D133" s="45"/>
      <c r="E133" s="18"/>
      <c r="F133" s="46"/>
      <c r="G133" s="46"/>
      <c r="H133" s="9"/>
    </row>
    <row r="134" spans="1:8" ht="15.75" x14ac:dyDescent="0.25">
      <c r="A134" s="24" t="s">
        <v>31</v>
      </c>
      <c r="B134" s="44"/>
      <c r="C134" s="18"/>
      <c r="D134" s="18"/>
      <c r="E134" s="18"/>
      <c r="F134" s="18"/>
      <c r="G134" s="18"/>
      <c r="H134" s="18"/>
    </row>
    <row r="135" spans="1:8" ht="15.75" x14ac:dyDescent="0.25">
      <c r="A135" s="57" t="s">
        <v>74</v>
      </c>
      <c r="B135" s="47"/>
      <c r="C135" s="18"/>
      <c r="D135" s="18"/>
      <c r="E135" s="18"/>
      <c r="F135" s="18"/>
      <c r="G135" s="18">
        <v>27700000</v>
      </c>
      <c r="H135" s="18">
        <f>SUM(F135-G135)</f>
        <v>-27700000</v>
      </c>
    </row>
    <row r="136" spans="1:8" ht="15.75" x14ac:dyDescent="0.25">
      <c r="A136" s="57" t="s">
        <v>75</v>
      </c>
      <c r="B136" s="47"/>
      <c r="C136" s="18"/>
      <c r="D136" s="18"/>
      <c r="E136" s="18"/>
      <c r="F136" s="18"/>
      <c r="G136" s="18">
        <v>3000000</v>
      </c>
      <c r="H136" s="18">
        <f>SUM(F136-G136)</f>
        <v>-3000000</v>
      </c>
    </row>
    <row r="137" spans="1:8" ht="15.75" x14ac:dyDescent="0.25">
      <c r="A137" s="57"/>
      <c r="B137" s="47"/>
      <c r="C137" s="18"/>
      <c r="D137" s="18"/>
      <c r="E137" s="18"/>
      <c r="F137" s="18"/>
      <c r="G137" s="18"/>
      <c r="H137" s="18"/>
    </row>
    <row r="138" spans="1:8" ht="15.75" x14ac:dyDescent="0.25">
      <c r="A138" s="25" t="s">
        <v>32</v>
      </c>
      <c r="B138" s="44"/>
      <c r="C138" s="18"/>
      <c r="D138" s="18"/>
      <c r="E138" s="18"/>
      <c r="F138" s="18"/>
      <c r="G138" s="18"/>
      <c r="H138" s="18"/>
    </row>
    <row r="139" spans="1:8" ht="15.75" x14ac:dyDescent="0.25">
      <c r="A139" s="26" t="s">
        <v>33</v>
      </c>
      <c r="B139" s="44"/>
      <c r="C139" s="18"/>
      <c r="D139" s="18"/>
      <c r="E139" s="18"/>
      <c r="F139" s="18"/>
      <c r="G139" s="18"/>
      <c r="H139" s="18"/>
    </row>
    <row r="140" spans="1:8" ht="15.75" x14ac:dyDescent="0.25">
      <c r="A140" s="25" t="s">
        <v>34</v>
      </c>
      <c r="B140" s="44"/>
      <c r="C140" s="18"/>
      <c r="D140" s="18"/>
      <c r="E140" s="18"/>
      <c r="F140" s="18"/>
      <c r="G140" s="18"/>
      <c r="H140" s="18"/>
    </row>
    <row r="141" spans="1:8" ht="15.75" x14ac:dyDescent="0.25">
      <c r="A141" s="25" t="s">
        <v>35</v>
      </c>
      <c r="B141" s="47"/>
      <c r="C141" s="18"/>
      <c r="D141" s="18"/>
      <c r="E141" s="18"/>
      <c r="F141" s="18"/>
      <c r="G141" s="18"/>
      <c r="H141" s="18"/>
    </row>
    <row r="142" spans="1:8" ht="15.75" x14ac:dyDescent="0.25">
      <c r="A142" s="25" t="s">
        <v>36</v>
      </c>
      <c r="B142" s="47"/>
      <c r="C142" s="18"/>
      <c r="D142" s="18"/>
      <c r="E142" s="18"/>
      <c r="F142" s="18"/>
      <c r="G142" s="18"/>
      <c r="H142" s="18"/>
    </row>
    <row r="143" spans="1:8" ht="15.75" x14ac:dyDescent="0.25">
      <c r="A143" s="25" t="s">
        <v>37</v>
      </c>
      <c r="B143" s="47"/>
      <c r="C143" s="18"/>
      <c r="D143" s="18"/>
      <c r="E143" s="18"/>
      <c r="F143" s="18"/>
      <c r="G143" s="18"/>
      <c r="H143" s="18"/>
    </row>
    <row r="144" spans="1:8" ht="15.75" x14ac:dyDescent="0.25">
      <c r="A144" s="25" t="s">
        <v>38</v>
      </c>
      <c r="B144" s="47"/>
      <c r="C144" s="18"/>
      <c r="D144" s="18"/>
      <c r="E144" s="18"/>
      <c r="F144" s="18"/>
      <c r="G144" s="18"/>
      <c r="H144" s="18"/>
    </row>
    <row r="145" spans="1:8" ht="15.75" x14ac:dyDescent="0.25">
      <c r="A145" s="25" t="s">
        <v>39</v>
      </c>
      <c r="B145" s="47"/>
      <c r="C145" s="18"/>
      <c r="D145" s="18"/>
      <c r="E145" s="18"/>
      <c r="F145" s="18"/>
      <c r="G145" s="18"/>
      <c r="H145" s="18"/>
    </row>
    <row r="146" spans="1:8" ht="15.75" x14ac:dyDescent="0.25">
      <c r="A146" s="25" t="s">
        <v>40</v>
      </c>
      <c r="B146" s="47"/>
      <c r="C146" s="18"/>
      <c r="D146" s="18"/>
      <c r="E146" s="18"/>
      <c r="F146" s="18"/>
      <c r="G146" s="18"/>
      <c r="H146" s="18"/>
    </row>
    <row r="147" spans="1:8" ht="15.75" x14ac:dyDescent="0.25">
      <c r="A147" s="25" t="s">
        <v>41</v>
      </c>
      <c r="B147" s="47"/>
      <c r="C147" s="18"/>
      <c r="D147" s="18"/>
      <c r="E147" s="18"/>
      <c r="F147" s="18"/>
      <c r="G147" s="18"/>
      <c r="H147" s="18"/>
    </row>
    <row r="148" spans="1:8" ht="15.75" x14ac:dyDescent="0.25">
      <c r="A148" s="25" t="s">
        <v>42</v>
      </c>
      <c r="B148" s="47"/>
      <c r="C148" s="18"/>
      <c r="D148" s="18"/>
      <c r="E148" s="18"/>
      <c r="F148" s="18"/>
      <c r="G148" s="18"/>
      <c r="H148" s="18"/>
    </row>
    <row r="149" spans="1:8" ht="15.75" x14ac:dyDescent="0.25">
      <c r="A149" s="25" t="s">
        <v>43</v>
      </c>
      <c r="B149" s="47"/>
      <c r="C149" s="18"/>
      <c r="D149" s="18"/>
      <c r="E149" s="18"/>
      <c r="F149" s="18"/>
      <c r="G149" s="18"/>
      <c r="H149" s="18"/>
    </row>
    <row r="150" spans="1:8" ht="15.75" x14ac:dyDescent="0.25">
      <c r="A150" s="25" t="s">
        <v>44</v>
      </c>
      <c r="B150" s="47"/>
      <c r="C150" s="18"/>
      <c r="D150" s="18"/>
      <c r="E150" s="18"/>
      <c r="F150" s="18"/>
      <c r="G150" s="18"/>
      <c r="H150" s="18"/>
    </row>
    <row r="151" spans="1:8" ht="15.75" x14ac:dyDescent="0.25">
      <c r="A151" s="48"/>
      <c r="B151" s="47"/>
      <c r="C151" s="46"/>
      <c r="D151" s="46"/>
      <c r="E151" s="46"/>
      <c r="F151" s="46"/>
      <c r="G151" s="46"/>
      <c r="H151" s="9"/>
    </row>
    <row r="152" spans="1:8" ht="15.75" x14ac:dyDescent="0.25">
      <c r="A152" s="41" t="s">
        <v>47</v>
      </c>
      <c r="B152" s="42"/>
      <c r="C152" s="20"/>
      <c r="D152" s="20"/>
      <c r="E152" s="20"/>
      <c r="F152" s="49"/>
      <c r="G152" s="49"/>
      <c r="H152" s="8"/>
    </row>
    <row r="153" spans="1:8" ht="15.75" x14ac:dyDescent="0.25">
      <c r="A153" s="24" t="s">
        <v>3</v>
      </c>
      <c r="B153" s="47"/>
      <c r="C153" s="18"/>
      <c r="D153" s="18"/>
      <c r="E153" s="18"/>
      <c r="F153" s="46"/>
      <c r="G153" s="46"/>
      <c r="H153" s="9"/>
    </row>
    <row r="154" spans="1:8" ht="15.75" x14ac:dyDescent="0.25">
      <c r="A154" s="24" t="s">
        <v>48</v>
      </c>
      <c r="B154" s="47"/>
      <c r="C154" s="18"/>
      <c r="D154" s="18"/>
      <c r="E154" s="18"/>
      <c r="F154" s="18"/>
      <c r="G154" s="18"/>
      <c r="H154" s="18"/>
    </row>
    <row r="155" spans="1:8" ht="15.75" x14ac:dyDescent="0.25">
      <c r="A155" s="24" t="s">
        <v>49</v>
      </c>
      <c r="B155" s="47"/>
      <c r="C155" s="18"/>
      <c r="D155" s="18"/>
      <c r="E155" s="18"/>
      <c r="F155" s="18"/>
      <c r="G155" s="18"/>
      <c r="H155" s="18"/>
    </row>
    <row r="156" spans="1:8" ht="15.75" x14ac:dyDescent="0.25">
      <c r="A156" s="24" t="s">
        <v>50</v>
      </c>
      <c r="B156" s="47"/>
      <c r="C156" s="18"/>
      <c r="D156" s="18"/>
      <c r="E156" s="18"/>
      <c r="F156" s="18"/>
      <c r="G156" s="18"/>
      <c r="H156" s="18"/>
    </row>
    <row r="157" spans="1:8" ht="15.75" x14ac:dyDescent="0.25">
      <c r="A157" s="48"/>
      <c r="B157" s="47"/>
      <c r="C157" s="14"/>
      <c r="D157" s="45"/>
      <c r="E157" s="46"/>
      <c r="F157" s="46"/>
      <c r="G157" s="46"/>
      <c r="H157" s="9"/>
    </row>
    <row r="158" spans="1:8" ht="15.75" x14ac:dyDescent="0.25">
      <c r="A158" s="41" t="s">
        <v>51</v>
      </c>
      <c r="B158" s="42"/>
      <c r="C158" s="49"/>
      <c r="D158" s="49"/>
      <c r="E158" s="49"/>
      <c r="F158" s="49"/>
      <c r="G158" s="49"/>
      <c r="H158" s="8"/>
    </row>
    <row r="159" spans="1:8" ht="15.75" x14ac:dyDescent="0.25">
      <c r="A159" s="24" t="s">
        <v>4</v>
      </c>
      <c r="B159" s="47"/>
      <c r="C159" s="18"/>
      <c r="D159" s="18"/>
      <c r="E159" s="18"/>
      <c r="F159" s="18"/>
      <c r="G159" s="18"/>
      <c r="H159" s="18"/>
    </row>
    <row r="160" spans="1:8" ht="15.75" x14ac:dyDescent="0.25">
      <c r="A160" s="24" t="s">
        <v>52</v>
      </c>
      <c r="B160" s="47"/>
      <c r="C160" s="18"/>
      <c r="D160" s="18"/>
      <c r="E160" s="18"/>
      <c r="F160" s="18"/>
      <c r="G160" s="18"/>
      <c r="H160" s="18"/>
    </row>
    <row r="161" spans="1:8" ht="15.75" x14ac:dyDescent="0.25">
      <c r="A161" s="25" t="s">
        <v>5</v>
      </c>
      <c r="B161" s="47"/>
      <c r="C161" s="18"/>
      <c r="D161" s="18"/>
      <c r="E161" s="18"/>
      <c r="F161" s="18"/>
      <c r="G161" s="18"/>
      <c r="H161" s="18"/>
    </row>
    <row r="162" spans="1:8" ht="15.75" x14ac:dyDescent="0.25">
      <c r="A162" s="24" t="s">
        <v>6</v>
      </c>
      <c r="B162" s="47"/>
      <c r="C162" s="18"/>
      <c r="D162" s="18"/>
      <c r="E162" s="18"/>
      <c r="F162" s="18"/>
      <c r="G162" s="18"/>
      <c r="H162" s="18"/>
    </row>
    <row r="163" spans="1:8" ht="15.75" x14ac:dyDescent="0.25">
      <c r="A163" s="48"/>
      <c r="B163" s="47"/>
      <c r="C163" s="46"/>
      <c r="D163" s="46"/>
      <c r="E163" s="46"/>
      <c r="F163" s="46"/>
      <c r="G163" s="46"/>
      <c r="H163" s="9"/>
    </row>
    <row r="164" spans="1:8" ht="15.75" x14ac:dyDescent="0.25">
      <c r="A164" s="41" t="s">
        <v>53</v>
      </c>
      <c r="B164" s="42"/>
      <c r="C164" s="18"/>
      <c r="D164" s="18"/>
      <c r="E164" s="18"/>
      <c r="F164" s="18"/>
      <c r="G164" s="18"/>
      <c r="H164" s="18"/>
    </row>
    <row r="165" spans="1:8" ht="15.75" x14ac:dyDescent="0.25">
      <c r="A165" s="24" t="s">
        <v>54</v>
      </c>
      <c r="B165" s="47"/>
      <c r="C165" s="18"/>
      <c r="D165" s="18"/>
      <c r="E165" s="18"/>
      <c r="F165" s="18"/>
      <c r="G165" s="18"/>
      <c r="H165" s="18"/>
    </row>
    <row r="166" spans="1:8" ht="15.75" x14ac:dyDescent="0.25">
      <c r="A166" s="24" t="s">
        <v>55</v>
      </c>
      <c r="B166" s="47"/>
      <c r="C166" s="18"/>
      <c r="D166" s="18"/>
      <c r="E166" s="18"/>
      <c r="F166" s="18"/>
      <c r="G166" s="18"/>
      <c r="H166" s="18"/>
    </row>
    <row r="167" spans="1:8" ht="15.75" x14ac:dyDescent="0.25">
      <c r="A167" s="24" t="s">
        <v>56</v>
      </c>
      <c r="B167" s="47"/>
      <c r="C167" s="18"/>
      <c r="D167" s="18"/>
      <c r="E167" s="18"/>
      <c r="F167" s="18"/>
      <c r="G167" s="18"/>
      <c r="H167" s="18"/>
    </row>
    <row r="168" spans="1:8" ht="15.75" x14ac:dyDescent="0.25">
      <c r="A168" s="24" t="s">
        <v>57</v>
      </c>
      <c r="B168" s="47"/>
      <c r="C168" s="18"/>
      <c r="D168" s="18"/>
      <c r="E168" s="18"/>
      <c r="F168" s="18"/>
      <c r="G168" s="18"/>
      <c r="H168" s="18"/>
    </row>
    <row r="169" spans="1:8" ht="15.75" x14ac:dyDescent="0.25">
      <c r="A169" s="24" t="s">
        <v>58</v>
      </c>
      <c r="B169" s="47"/>
      <c r="C169" s="18"/>
      <c r="D169" s="18"/>
      <c r="E169" s="18"/>
      <c r="F169" s="18"/>
      <c r="G169" s="18"/>
      <c r="H169" s="18"/>
    </row>
    <row r="170" spans="1:8" ht="15.75" x14ac:dyDescent="0.25">
      <c r="A170" s="24" t="s">
        <v>59</v>
      </c>
      <c r="B170" s="47"/>
      <c r="C170" s="18"/>
      <c r="D170" s="18"/>
      <c r="E170" s="18"/>
      <c r="F170" s="18"/>
      <c r="G170" s="18"/>
      <c r="H170" s="18"/>
    </row>
    <row r="171" spans="1:8" ht="15.75" x14ac:dyDescent="0.25">
      <c r="A171" s="24" t="s">
        <v>60</v>
      </c>
      <c r="B171" s="47"/>
      <c r="C171" s="18"/>
      <c r="D171" s="18"/>
      <c r="E171" s="18"/>
      <c r="F171" s="18"/>
      <c r="G171" s="18"/>
      <c r="H171" s="18"/>
    </row>
    <row r="172" spans="1:8" ht="15.75" x14ac:dyDescent="0.25">
      <c r="A172" s="48"/>
      <c r="B172" s="47"/>
      <c r="C172" s="46"/>
      <c r="D172" s="46"/>
      <c r="E172" s="46"/>
      <c r="F172" s="46"/>
      <c r="G172" s="46"/>
      <c r="H172" s="9"/>
    </row>
    <row r="173" spans="1:8" ht="15.75" x14ac:dyDescent="0.25">
      <c r="A173" s="84" t="s">
        <v>63</v>
      </c>
      <c r="B173" s="85"/>
      <c r="C173" s="49"/>
      <c r="D173" s="49"/>
      <c r="E173" s="49"/>
      <c r="F173" s="49"/>
      <c r="G173" s="49"/>
      <c r="H173" s="8"/>
    </row>
    <row r="174" spans="1:8" ht="15.75" x14ac:dyDescent="0.25">
      <c r="A174" s="86" t="s">
        <v>61</v>
      </c>
      <c r="B174" s="87"/>
      <c r="C174" s="49"/>
      <c r="D174" s="49"/>
      <c r="E174" s="49"/>
      <c r="F174" s="49"/>
      <c r="G174" s="49"/>
      <c r="H174" s="8"/>
    </row>
    <row r="175" spans="1:8" ht="15.75" x14ac:dyDescent="0.25">
      <c r="A175" s="28"/>
      <c r="B175" s="27"/>
      <c r="C175" s="49"/>
      <c r="D175" s="49"/>
      <c r="E175" s="49"/>
      <c r="F175" s="49"/>
      <c r="G175" s="49"/>
      <c r="H175" s="8"/>
    </row>
    <row r="176" spans="1:8" ht="15.75" x14ac:dyDescent="0.25">
      <c r="A176" s="88" t="s">
        <v>64</v>
      </c>
      <c r="B176" s="89"/>
      <c r="C176" s="49"/>
      <c r="D176" s="49"/>
      <c r="E176" s="49"/>
      <c r="F176" s="49"/>
      <c r="G176" s="49"/>
      <c r="H176" s="8"/>
    </row>
    <row r="177" spans="1:8" ht="16.5" thickBot="1" x14ac:dyDescent="0.3">
      <c r="A177" s="90" t="s">
        <v>62</v>
      </c>
      <c r="B177" s="91"/>
      <c r="C177" s="50"/>
      <c r="D177" s="50"/>
      <c r="E177" s="50"/>
      <c r="F177" s="50"/>
      <c r="G177" s="50"/>
      <c r="H177" s="21"/>
    </row>
    <row r="178" spans="1:8" ht="21" thickBot="1" x14ac:dyDescent="0.3">
      <c r="A178" s="79" t="s">
        <v>14</v>
      </c>
      <c r="B178" s="80"/>
      <c r="C178" s="29"/>
      <c r="D178" s="29"/>
      <c r="E178" s="29"/>
      <c r="F178" s="30"/>
      <c r="G178" s="58">
        <f>SUM(G135:G136)</f>
        <v>30700000</v>
      </c>
      <c r="H178" s="59">
        <f>SUM(H135:H136)</f>
        <v>-30700000</v>
      </c>
    </row>
    <row r="179" spans="1:8" ht="15.75" x14ac:dyDescent="0.25">
      <c r="A179" s="31"/>
      <c r="B179" s="31"/>
      <c r="C179" s="31"/>
      <c r="D179" s="31"/>
      <c r="E179" s="31"/>
      <c r="F179" s="31"/>
      <c r="G179" s="31"/>
      <c r="H179" s="2"/>
    </row>
    <row r="180" spans="1:8" ht="15.75" x14ac:dyDescent="0.25">
      <c r="A180" s="31" t="s">
        <v>78</v>
      </c>
      <c r="B180" s="31"/>
      <c r="C180" s="31"/>
      <c r="D180" s="31"/>
      <c r="E180" s="31"/>
      <c r="F180" s="31"/>
      <c r="G180" s="31"/>
      <c r="H180" s="2"/>
    </row>
    <row r="181" spans="1:8" ht="15.75" x14ac:dyDescent="0.25">
      <c r="A181" s="31" t="s">
        <v>76</v>
      </c>
      <c r="B181" s="31"/>
      <c r="C181" s="31"/>
      <c r="D181" s="31"/>
      <c r="E181" s="31"/>
      <c r="F181" s="31"/>
      <c r="G181" s="31"/>
      <c r="H181" s="2"/>
    </row>
    <row r="182" spans="1:8" ht="15.75" x14ac:dyDescent="0.25">
      <c r="A182" s="31" t="s">
        <v>77</v>
      </c>
      <c r="B182" s="31"/>
      <c r="C182" s="31"/>
      <c r="D182" s="31"/>
      <c r="E182" s="31"/>
      <c r="F182" s="31"/>
      <c r="G182" s="31"/>
      <c r="H182" s="2"/>
    </row>
    <row r="183" spans="1:8" ht="15.75" x14ac:dyDescent="0.25">
      <c r="A183" s="31"/>
      <c r="B183" s="31"/>
      <c r="C183" s="31"/>
      <c r="D183" s="31"/>
      <c r="E183" s="31"/>
      <c r="F183" s="31"/>
      <c r="G183" s="31"/>
      <c r="H183" s="2"/>
    </row>
    <row r="184" spans="1:8" ht="15.75" x14ac:dyDescent="0.25">
      <c r="A184" s="31" t="s">
        <v>13</v>
      </c>
      <c r="B184" s="31"/>
      <c r="C184" s="51"/>
      <c r="D184" s="31"/>
      <c r="E184" s="31"/>
      <c r="F184" s="31"/>
      <c r="G184" s="31"/>
      <c r="H184" s="2"/>
    </row>
    <row r="185" spans="1:8" ht="15.75" x14ac:dyDescent="0.25">
      <c r="A185" s="31"/>
      <c r="B185" s="31"/>
      <c r="C185" s="31"/>
      <c r="D185" s="52"/>
      <c r="E185" s="52"/>
      <c r="F185" s="31"/>
      <c r="G185" s="31"/>
      <c r="H185" s="2"/>
    </row>
    <row r="186" spans="1:8" ht="15.75" x14ac:dyDescent="0.25">
      <c r="A186" s="31"/>
      <c r="B186" s="3" t="s">
        <v>12</v>
      </c>
      <c r="C186" s="53"/>
      <c r="D186" s="54"/>
      <c r="E186" s="55"/>
      <c r="F186" s="31"/>
      <c r="G186" s="31"/>
      <c r="H186" s="2"/>
    </row>
    <row r="187" spans="1:8" ht="15.75" x14ac:dyDescent="0.25">
      <c r="A187" s="56"/>
      <c r="B187" s="5" t="s">
        <v>72</v>
      </c>
      <c r="C187" s="56"/>
      <c r="D187" s="5" t="s">
        <v>15</v>
      </c>
      <c r="E187" s="56"/>
      <c r="F187" s="31"/>
      <c r="G187" s="19" t="s">
        <v>2</v>
      </c>
      <c r="H187" s="5"/>
    </row>
    <row r="188" spans="1:8" ht="15.75" x14ac:dyDescent="0.25">
      <c r="A188" s="56"/>
      <c r="B188" s="5"/>
      <c r="C188" s="56"/>
      <c r="D188" s="56"/>
      <c r="E188" s="56"/>
      <c r="F188" s="31"/>
      <c r="G188" s="19"/>
      <c r="H188" s="4"/>
    </row>
    <row r="189" spans="1:8" ht="15.75" x14ac:dyDescent="0.25">
      <c r="A189" s="56"/>
      <c r="B189" s="5"/>
      <c r="C189" s="56"/>
      <c r="D189" s="56"/>
      <c r="E189" s="56"/>
      <c r="F189" s="31"/>
      <c r="G189" s="19"/>
      <c r="H189" s="4"/>
    </row>
    <row r="190" spans="1:8" ht="15.75" x14ac:dyDescent="0.25">
      <c r="A190" s="56"/>
      <c r="B190" s="5"/>
      <c r="C190" s="56"/>
      <c r="D190" s="31"/>
      <c r="E190" s="56"/>
      <c r="F190" s="31"/>
      <c r="G190" s="19"/>
      <c r="H190" s="2"/>
    </row>
    <row r="191" spans="1:8" ht="15.75" x14ac:dyDescent="0.25">
      <c r="A191" s="56"/>
      <c r="B191" s="5" t="s">
        <v>69</v>
      </c>
      <c r="C191" s="56"/>
      <c r="D191" s="5" t="s">
        <v>73</v>
      </c>
      <c r="E191" s="56"/>
      <c r="F191" s="31"/>
      <c r="G191" s="19" t="s">
        <v>11</v>
      </c>
      <c r="H191" s="5"/>
    </row>
    <row r="192" spans="1:8" ht="15.75" x14ac:dyDescent="0.25">
      <c r="A192" s="31"/>
      <c r="B192" s="5" t="s">
        <v>25</v>
      </c>
      <c r="C192" s="31"/>
      <c r="D192" s="5" t="s">
        <v>70</v>
      </c>
      <c r="E192" s="31"/>
      <c r="F192" s="31"/>
      <c r="G192" s="19" t="s">
        <v>10</v>
      </c>
      <c r="H192" s="5"/>
    </row>
    <row r="193" spans="1:8" ht="15.75" x14ac:dyDescent="0.25">
      <c r="A193" s="31"/>
      <c r="B193" s="5" t="s">
        <v>70</v>
      </c>
      <c r="C193" s="31"/>
      <c r="D193" s="31"/>
      <c r="E193" s="31"/>
      <c r="F193" s="31"/>
      <c r="G193" s="31"/>
      <c r="H193" s="2"/>
    </row>
    <row r="223" spans="1:8" ht="15.75" x14ac:dyDescent="0.25">
      <c r="A223" s="81" t="s">
        <v>0</v>
      </c>
      <c r="B223" s="81"/>
      <c r="C223" s="81"/>
      <c r="D223" s="81"/>
      <c r="E223" s="81"/>
      <c r="F223" s="81"/>
      <c r="G223" s="81"/>
      <c r="H223" s="81"/>
    </row>
    <row r="224" spans="1:8" ht="15.75" x14ac:dyDescent="0.25">
      <c r="A224" s="81" t="s">
        <v>23</v>
      </c>
      <c r="B224" s="81"/>
      <c r="C224" s="81"/>
      <c r="D224" s="81"/>
      <c r="E224" s="81"/>
      <c r="F224" s="81"/>
      <c r="G224" s="81"/>
      <c r="H224" s="81"/>
    </row>
    <row r="225" spans="1:8" ht="15.75" x14ac:dyDescent="0.25">
      <c r="A225" s="81" t="s">
        <v>65</v>
      </c>
      <c r="B225" s="81"/>
      <c r="C225" s="81"/>
      <c r="D225" s="81"/>
      <c r="E225" s="81"/>
      <c r="F225" s="81"/>
      <c r="G225" s="81"/>
      <c r="H225" s="81"/>
    </row>
    <row r="226" spans="1:8" ht="15.75" x14ac:dyDescent="0.25">
      <c r="A226" s="31"/>
      <c r="B226" s="31"/>
      <c r="C226" s="31"/>
      <c r="D226" s="31"/>
      <c r="E226" s="31"/>
      <c r="F226" s="31"/>
      <c r="G226" s="31"/>
      <c r="H226" s="2"/>
    </row>
    <row r="227" spans="1:8" ht="15.75" x14ac:dyDescent="0.25">
      <c r="A227" s="32"/>
      <c r="B227" s="31"/>
      <c r="C227" s="31"/>
      <c r="D227" s="31"/>
      <c r="E227" s="31"/>
      <c r="F227" s="31"/>
      <c r="G227" s="31"/>
      <c r="H227" s="2"/>
    </row>
    <row r="228" spans="1:8" ht="15.75" x14ac:dyDescent="0.25">
      <c r="A228" s="32"/>
      <c r="B228" s="31"/>
      <c r="C228" s="31"/>
      <c r="D228" s="31"/>
      <c r="E228" s="31"/>
      <c r="F228" s="31"/>
      <c r="G228" s="31"/>
      <c r="H228" s="2"/>
    </row>
    <row r="229" spans="1:8" ht="15.75" x14ac:dyDescent="0.25">
      <c r="A229" s="32" t="s">
        <v>7</v>
      </c>
      <c r="B229" s="31" t="s">
        <v>68</v>
      </c>
      <c r="C229" s="31"/>
      <c r="D229" s="31"/>
      <c r="E229" s="31"/>
      <c r="F229" s="31"/>
      <c r="G229" s="31"/>
      <c r="H229" s="2"/>
    </row>
    <row r="230" spans="1:8" ht="15.75" x14ac:dyDescent="0.25">
      <c r="A230" s="32" t="s">
        <v>20</v>
      </c>
      <c r="B230" s="31" t="s">
        <v>67</v>
      </c>
      <c r="C230" s="31"/>
      <c r="D230" s="31"/>
      <c r="E230" s="31"/>
      <c r="F230" s="31"/>
      <c r="G230" s="31"/>
      <c r="H230" s="2"/>
    </row>
    <row r="231" spans="1:8" ht="15.75" x14ac:dyDescent="0.25">
      <c r="A231" s="32" t="s">
        <v>19</v>
      </c>
      <c r="B231" s="31" t="s">
        <v>22</v>
      </c>
      <c r="C231" s="31"/>
      <c r="D231" s="31"/>
      <c r="E231" s="31"/>
      <c r="F231" s="31"/>
      <c r="G231" s="31"/>
      <c r="H231" s="2"/>
    </row>
    <row r="232" spans="1:8" ht="15.75" x14ac:dyDescent="0.25">
      <c r="A232" s="32"/>
      <c r="B232" s="31"/>
      <c r="C232" s="31"/>
      <c r="D232" s="31"/>
      <c r="E232" s="31"/>
      <c r="F232" s="31"/>
      <c r="G232" s="31"/>
      <c r="H232" s="2"/>
    </row>
    <row r="233" spans="1:8" ht="15.75" x14ac:dyDescent="0.25">
      <c r="A233" s="32" t="s">
        <v>7</v>
      </c>
      <c r="B233" s="33" t="s">
        <v>21</v>
      </c>
      <c r="C233" s="31"/>
      <c r="D233" s="31"/>
      <c r="E233" s="31"/>
      <c r="F233" s="31"/>
      <c r="G233" s="31"/>
      <c r="H233" s="2"/>
    </row>
    <row r="234" spans="1:8" ht="15.75" x14ac:dyDescent="0.25">
      <c r="A234" s="32" t="s">
        <v>20</v>
      </c>
      <c r="B234" s="33" t="s">
        <v>9</v>
      </c>
      <c r="C234" s="31"/>
      <c r="D234" s="31"/>
      <c r="E234" s="31"/>
      <c r="F234" s="31"/>
      <c r="G234" s="31"/>
      <c r="H234" s="2"/>
    </row>
    <row r="235" spans="1:8" ht="15.75" x14ac:dyDescent="0.25">
      <c r="A235" s="32" t="s">
        <v>19</v>
      </c>
      <c r="B235" s="33" t="s">
        <v>18</v>
      </c>
      <c r="C235" s="31"/>
      <c r="D235" s="31"/>
      <c r="E235" s="31"/>
      <c r="F235" s="31"/>
      <c r="G235" s="31"/>
      <c r="H235" s="2"/>
    </row>
    <row r="236" spans="1:8" ht="15.75" x14ac:dyDescent="0.25">
      <c r="A236" s="32"/>
      <c r="B236" s="31"/>
      <c r="C236" s="31"/>
      <c r="D236" s="31"/>
      <c r="E236" s="31"/>
      <c r="F236" s="31"/>
      <c r="G236" s="31"/>
      <c r="H236" s="2"/>
    </row>
    <row r="237" spans="1:8" ht="15.75" x14ac:dyDescent="0.25">
      <c r="A237" s="32" t="s">
        <v>80</v>
      </c>
      <c r="B237" s="31"/>
      <c r="C237" s="31"/>
      <c r="D237" s="31"/>
      <c r="E237" s="31"/>
      <c r="F237" s="31"/>
      <c r="G237" s="31"/>
      <c r="H237" s="2"/>
    </row>
    <row r="238" spans="1:8" ht="15.75" x14ac:dyDescent="0.25">
      <c r="A238" s="32" t="s">
        <v>66</v>
      </c>
      <c r="B238" s="31"/>
      <c r="C238" s="31"/>
      <c r="D238" s="31"/>
      <c r="E238" s="31"/>
      <c r="F238" s="31"/>
      <c r="G238" s="31"/>
      <c r="H238" s="2"/>
    </row>
    <row r="239" spans="1:8" ht="16.5" thickBot="1" x14ac:dyDescent="0.3">
      <c r="A239" s="31"/>
      <c r="B239" s="31"/>
      <c r="C239" s="31"/>
      <c r="D239" s="31"/>
      <c r="E239" s="31"/>
      <c r="F239" s="31"/>
      <c r="G239" s="31"/>
      <c r="H239" s="2"/>
    </row>
    <row r="240" spans="1:8" ht="16.5" thickBot="1" x14ac:dyDescent="0.3">
      <c r="A240" s="82" t="s">
        <v>1</v>
      </c>
      <c r="B240" s="82"/>
      <c r="C240" s="82" t="s">
        <v>17</v>
      </c>
      <c r="D240" s="82"/>
      <c r="E240" s="15"/>
      <c r="F240" s="82" t="s">
        <v>16</v>
      </c>
      <c r="G240" s="82"/>
      <c r="H240" s="15"/>
    </row>
    <row r="241" spans="1:8" ht="15.75" x14ac:dyDescent="0.25">
      <c r="A241" s="83"/>
      <c r="B241" s="83"/>
      <c r="C241" s="15" t="s">
        <v>15</v>
      </c>
      <c r="D241" s="15" t="s">
        <v>2</v>
      </c>
      <c r="E241" s="7" t="s">
        <v>8</v>
      </c>
      <c r="F241" s="15" t="s">
        <v>15</v>
      </c>
      <c r="G241" s="15" t="s">
        <v>24</v>
      </c>
      <c r="H241" s="7" t="s">
        <v>8</v>
      </c>
    </row>
    <row r="242" spans="1:8" ht="16.5" thickBot="1" x14ac:dyDescent="0.3">
      <c r="A242" s="34"/>
      <c r="B242" s="35"/>
      <c r="C242" s="36"/>
      <c r="D242" s="36"/>
      <c r="E242" s="36"/>
      <c r="F242" s="37"/>
      <c r="G242" s="37"/>
      <c r="H242" s="12"/>
    </row>
    <row r="243" spans="1:8" ht="15.75" x14ac:dyDescent="0.25">
      <c r="A243" s="38" t="s">
        <v>45</v>
      </c>
      <c r="B243" s="39"/>
      <c r="C243" s="40"/>
      <c r="D243" s="40"/>
      <c r="E243" s="40"/>
      <c r="F243" s="40"/>
      <c r="G243" s="40"/>
      <c r="H243" s="16"/>
    </row>
    <row r="244" spans="1:8" ht="15.75" x14ac:dyDescent="0.25">
      <c r="A244" s="41"/>
      <c r="B244" s="42"/>
      <c r="C244" s="43"/>
      <c r="D244" s="43"/>
      <c r="E244" s="43"/>
      <c r="F244" s="43"/>
      <c r="G244" s="43"/>
      <c r="H244" s="6"/>
    </row>
    <row r="245" spans="1:8" ht="15.75" x14ac:dyDescent="0.25">
      <c r="A245" s="43" t="s">
        <v>46</v>
      </c>
      <c r="B245" s="43"/>
      <c r="C245" s="17"/>
      <c r="D245" s="20"/>
      <c r="E245" s="20"/>
      <c r="F245" s="60"/>
      <c r="G245" s="60"/>
      <c r="H245" s="60"/>
    </row>
    <row r="246" spans="1:8" ht="15.75" x14ac:dyDescent="0.25">
      <c r="A246" s="61" t="s">
        <v>26</v>
      </c>
      <c r="B246" s="44"/>
      <c r="C246" s="60"/>
      <c r="D246" s="60"/>
      <c r="E246" s="60"/>
      <c r="F246" s="60"/>
      <c r="G246" s="60"/>
      <c r="H246" s="60"/>
    </row>
    <row r="247" spans="1:8" ht="15.75" x14ac:dyDescent="0.25">
      <c r="A247" s="61" t="s">
        <v>27</v>
      </c>
      <c r="B247" s="44"/>
      <c r="C247" s="60"/>
      <c r="D247" s="60"/>
      <c r="E247" s="60"/>
      <c r="F247" s="60"/>
      <c r="G247" s="60"/>
      <c r="H247" s="60"/>
    </row>
    <row r="248" spans="1:8" ht="15.75" x14ac:dyDescent="0.25">
      <c r="A248" s="62" t="s">
        <v>28</v>
      </c>
      <c r="B248" s="44"/>
      <c r="C248" s="60"/>
      <c r="D248" s="60"/>
      <c r="E248" s="60"/>
      <c r="F248" s="60"/>
      <c r="G248" s="60"/>
      <c r="H248" s="60"/>
    </row>
    <row r="249" spans="1:8" ht="15.75" x14ac:dyDescent="0.25">
      <c r="A249" s="62" t="s">
        <v>29</v>
      </c>
      <c r="B249" s="44"/>
      <c r="C249" s="60"/>
      <c r="D249" s="60"/>
      <c r="E249" s="60"/>
      <c r="F249" s="60"/>
      <c r="G249" s="60"/>
      <c r="H249" s="60"/>
    </row>
    <row r="250" spans="1:8" ht="15.75" x14ac:dyDescent="0.25">
      <c r="A250" s="63" t="s">
        <v>30</v>
      </c>
      <c r="B250" s="44"/>
      <c r="C250" s="64"/>
      <c r="D250" s="65"/>
      <c r="E250" s="60"/>
      <c r="F250" s="46"/>
      <c r="G250" s="46"/>
      <c r="H250" s="9"/>
    </row>
    <row r="251" spans="1:8" ht="15.75" x14ac:dyDescent="0.25">
      <c r="A251" s="63" t="s">
        <v>31</v>
      </c>
      <c r="B251" s="44"/>
      <c r="C251" s="60"/>
      <c r="D251" s="60"/>
      <c r="E251" s="60"/>
      <c r="F251" s="60"/>
      <c r="G251" s="60"/>
      <c r="H251" s="60"/>
    </row>
    <row r="252" spans="1:8" ht="15.75" x14ac:dyDescent="0.25">
      <c r="A252" s="66" t="s">
        <v>74</v>
      </c>
      <c r="B252" s="47"/>
      <c r="C252" s="60"/>
      <c r="D252" s="60"/>
      <c r="E252" s="60"/>
      <c r="F252" s="60"/>
      <c r="G252" s="60"/>
      <c r="H252" s="60">
        <f>SUM(F252-G252)</f>
        <v>0</v>
      </c>
    </row>
    <row r="253" spans="1:8" ht="15.75" x14ac:dyDescent="0.25">
      <c r="A253" s="66" t="s">
        <v>75</v>
      </c>
      <c r="B253" s="47"/>
      <c r="C253" s="60"/>
      <c r="D253" s="60"/>
      <c r="E253" s="60"/>
      <c r="F253" s="60"/>
      <c r="G253" s="60"/>
      <c r="H253" s="60">
        <f>SUM(F253-G253)</f>
        <v>0</v>
      </c>
    </row>
    <row r="254" spans="1:8" ht="15.75" x14ac:dyDescent="0.25">
      <c r="A254" s="66"/>
      <c r="B254" s="47"/>
      <c r="C254" s="60"/>
      <c r="D254" s="60"/>
      <c r="E254" s="60"/>
      <c r="F254" s="60"/>
      <c r="G254" s="60"/>
      <c r="H254" s="60"/>
    </row>
    <row r="255" spans="1:8" ht="15.75" x14ac:dyDescent="0.25">
      <c r="A255" s="67" t="s">
        <v>32</v>
      </c>
      <c r="B255" s="44"/>
      <c r="C255" s="60"/>
      <c r="D255" s="60"/>
      <c r="E255" s="60"/>
      <c r="F255" s="60"/>
      <c r="G255" s="60"/>
      <c r="H255" s="60"/>
    </row>
    <row r="256" spans="1:8" ht="15.75" x14ac:dyDescent="0.25">
      <c r="A256" s="68" t="s">
        <v>33</v>
      </c>
      <c r="B256" s="44"/>
      <c r="C256" s="60"/>
      <c r="D256" s="60"/>
      <c r="E256" s="60"/>
      <c r="F256" s="60"/>
      <c r="G256" s="60"/>
      <c r="H256" s="60"/>
    </row>
    <row r="257" spans="1:8" ht="15.75" x14ac:dyDescent="0.25">
      <c r="A257" s="67" t="s">
        <v>34</v>
      </c>
      <c r="B257" s="44"/>
      <c r="C257" s="60"/>
      <c r="D257" s="60"/>
      <c r="E257" s="60"/>
      <c r="F257" s="60"/>
      <c r="G257" s="60"/>
      <c r="H257" s="60"/>
    </row>
    <row r="258" spans="1:8" ht="15.75" x14ac:dyDescent="0.25">
      <c r="A258" s="67" t="s">
        <v>35</v>
      </c>
      <c r="B258" s="47"/>
      <c r="C258" s="60"/>
      <c r="D258" s="60"/>
      <c r="E258" s="60"/>
      <c r="F258" s="60"/>
      <c r="G258" s="60"/>
      <c r="H258" s="60"/>
    </row>
    <row r="259" spans="1:8" ht="15.75" x14ac:dyDescent="0.25">
      <c r="A259" s="67" t="s">
        <v>36</v>
      </c>
      <c r="B259" s="47"/>
      <c r="C259" s="60"/>
      <c r="D259" s="60"/>
      <c r="E259" s="60"/>
      <c r="F259" s="60"/>
      <c r="G259" s="60"/>
      <c r="H259" s="60"/>
    </row>
    <row r="260" spans="1:8" ht="15.75" x14ac:dyDescent="0.25">
      <c r="A260" s="67" t="s">
        <v>37</v>
      </c>
      <c r="B260" s="47"/>
      <c r="C260" s="60"/>
      <c r="D260" s="60"/>
      <c r="E260" s="60"/>
      <c r="F260" s="60"/>
      <c r="G260" s="60"/>
      <c r="H260" s="60"/>
    </row>
    <row r="261" spans="1:8" ht="15.75" x14ac:dyDescent="0.25">
      <c r="A261" s="67" t="s">
        <v>38</v>
      </c>
      <c r="B261" s="47"/>
      <c r="C261" s="60"/>
      <c r="D261" s="60"/>
      <c r="E261" s="60"/>
      <c r="F261" s="60"/>
      <c r="G261" s="60"/>
      <c r="H261" s="60"/>
    </row>
    <row r="262" spans="1:8" ht="15.75" x14ac:dyDescent="0.25">
      <c r="A262" s="67" t="s">
        <v>39</v>
      </c>
      <c r="B262" s="47"/>
      <c r="C262" s="60"/>
      <c r="D262" s="60"/>
      <c r="E262" s="60"/>
      <c r="F262" s="60"/>
      <c r="G262" s="60"/>
      <c r="H262" s="60"/>
    </row>
    <row r="263" spans="1:8" ht="15.75" x14ac:dyDescent="0.25">
      <c r="A263" s="67" t="s">
        <v>40</v>
      </c>
      <c r="B263" s="47"/>
      <c r="C263" s="60"/>
      <c r="D263" s="60"/>
      <c r="E263" s="60"/>
      <c r="F263" s="60"/>
      <c r="G263" s="60"/>
      <c r="H263" s="60"/>
    </row>
    <row r="264" spans="1:8" ht="15.75" x14ac:dyDescent="0.25">
      <c r="A264" s="67" t="s">
        <v>41</v>
      </c>
      <c r="B264" s="47"/>
      <c r="C264" s="60"/>
      <c r="D264" s="60"/>
      <c r="E264" s="60"/>
      <c r="F264" s="60"/>
      <c r="G264" s="60"/>
      <c r="H264" s="60"/>
    </row>
    <row r="265" spans="1:8" ht="15.75" x14ac:dyDescent="0.25">
      <c r="A265" s="67" t="s">
        <v>42</v>
      </c>
      <c r="B265" s="47"/>
      <c r="C265" s="60"/>
      <c r="D265" s="60"/>
      <c r="E265" s="60"/>
      <c r="F265" s="60"/>
      <c r="G265" s="60"/>
      <c r="H265" s="60"/>
    </row>
    <row r="266" spans="1:8" ht="15.75" x14ac:dyDescent="0.25">
      <c r="A266" s="67" t="s">
        <v>43</v>
      </c>
      <c r="B266" s="47"/>
      <c r="C266" s="60"/>
      <c r="D266" s="60"/>
      <c r="E266" s="60"/>
      <c r="F266" s="60"/>
      <c r="G266" s="60"/>
      <c r="H266" s="60"/>
    </row>
    <row r="267" spans="1:8" ht="15.75" x14ac:dyDescent="0.25">
      <c r="A267" s="67" t="s">
        <v>44</v>
      </c>
      <c r="B267" s="47"/>
      <c r="C267" s="60"/>
      <c r="D267" s="60"/>
      <c r="E267" s="60"/>
      <c r="F267" s="60"/>
      <c r="G267" s="60"/>
      <c r="H267" s="60"/>
    </row>
    <row r="268" spans="1:8" ht="15.75" x14ac:dyDescent="0.25">
      <c r="A268" s="48"/>
      <c r="B268" s="47"/>
      <c r="C268" s="46"/>
      <c r="D268" s="46"/>
      <c r="E268" s="46"/>
      <c r="F268" s="46"/>
      <c r="G268" s="46"/>
      <c r="H268" s="9"/>
    </row>
    <row r="269" spans="1:8" ht="15.75" x14ac:dyDescent="0.25">
      <c r="A269" s="41" t="s">
        <v>47</v>
      </c>
      <c r="B269" s="42"/>
      <c r="C269" s="20"/>
      <c r="D269" s="20"/>
      <c r="E269" s="20"/>
      <c r="F269" s="49"/>
      <c r="G269" s="49"/>
      <c r="H269" s="8"/>
    </row>
    <row r="270" spans="1:8" ht="15.75" x14ac:dyDescent="0.25">
      <c r="A270" s="63" t="s">
        <v>3</v>
      </c>
      <c r="B270" s="47"/>
      <c r="C270" s="60"/>
      <c r="D270" s="60"/>
      <c r="E270" s="60"/>
      <c r="F270" s="46"/>
      <c r="G270" s="46"/>
      <c r="H270" s="9"/>
    </row>
    <row r="271" spans="1:8" ht="15.75" x14ac:dyDescent="0.25">
      <c r="A271" s="63" t="s">
        <v>48</v>
      </c>
      <c r="B271" s="47"/>
      <c r="C271" s="60"/>
      <c r="D271" s="60"/>
      <c r="E271" s="60"/>
      <c r="F271" s="60"/>
      <c r="G271" s="60"/>
      <c r="H271" s="60"/>
    </row>
    <row r="272" spans="1:8" ht="15.75" x14ac:dyDescent="0.25">
      <c r="A272" s="63" t="s">
        <v>49</v>
      </c>
      <c r="B272" s="47"/>
      <c r="C272" s="60"/>
      <c r="D272" s="60"/>
      <c r="E272" s="60"/>
      <c r="F272" s="60"/>
      <c r="G272" s="60"/>
      <c r="H272" s="60"/>
    </row>
    <row r="273" spans="1:8" ht="15.75" x14ac:dyDescent="0.25">
      <c r="A273" s="63" t="s">
        <v>50</v>
      </c>
      <c r="B273" s="47"/>
      <c r="C273" s="60"/>
      <c r="D273" s="60"/>
      <c r="E273" s="60"/>
      <c r="F273" s="60"/>
      <c r="G273" s="60"/>
      <c r="H273" s="60"/>
    </row>
    <row r="274" spans="1:8" ht="15.75" x14ac:dyDescent="0.25">
      <c r="A274" s="48"/>
      <c r="B274" s="47"/>
      <c r="C274" s="64"/>
      <c r="D274" s="65"/>
      <c r="E274" s="46"/>
      <c r="F274" s="46"/>
      <c r="G274" s="46"/>
      <c r="H274" s="9"/>
    </row>
    <row r="275" spans="1:8" ht="15.75" x14ac:dyDescent="0.25">
      <c r="A275" s="41" t="s">
        <v>51</v>
      </c>
      <c r="B275" s="42"/>
      <c r="C275" s="49"/>
      <c r="D275" s="49"/>
      <c r="E275" s="49"/>
      <c r="F275" s="49"/>
      <c r="G275" s="49"/>
      <c r="H275" s="8"/>
    </row>
    <row r="276" spans="1:8" ht="15.75" x14ac:dyDescent="0.25">
      <c r="A276" s="63" t="s">
        <v>4</v>
      </c>
      <c r="B276" s="47"/>
      <c r="C276" s="60"/>
      <c r="D276" s="60"/>
      <c r="E276" s="60"/>
      <c r="F276" s="60"/>
      <c r="G276" s="60"/>
      <c r="H276" s="60"/>
    </row>
    <row r="277" spans="1:8" ht="15.75" x14ac:dyDescent="0.25">
      <c r="A277" s="63" t="s">
        <v>52</v>
      </c>
      <c r="B277" s="47"/>
      <c r="C277" s="60"/>
      <c r="D277" s="60"/>
      <c r="E277" s="60"/>
      <c r="F277" s="60"/>
      <c r="G277" s="60"/>
      <c r="H277" s="60"/>
    </row>
    <row r="278" spans="1:8" ht="15.75" x14ac:dyDescent="0.25">
      <c r="A278" s="67" t="s">
        <v>5</v>
      </c>
      <c r="B278" s="47"/>
      <c r="C278" s="60"/>
      <c r="D278" s="60"/>
      <c r="E278" s="60"/>
      <c r="F278" s="60"/>
      <c r="G278" s="60"/>
      <c r="H278" s="60"/>
    </row>
    <row r="279" spans="1:8" ht="15.75" x14ac:dyDescent="0.25">
      <c r="A279" s="63" t="s">
        <v>6</v>
      </c>
      <c r="B279" s="47"/>
      <c r="C279" s="60"/>
      <c r="D279" s="60"/>
      <c r="E279" s="60"/>
      <c r="F279" s="60"/>
      <c r="G279" s="60"/>
      <c r="H279" s="60"/>
    </row>
    <row r="280" spans="1:8" ht="15.75" x14ac:dyDescent="0.25">
      <c r="A280" s="48"/>
      <c r="B280" s="47"/>
      <c r="C280" s="46"/>
      <c r="D280" s="46"/>
      <c r="E280" s="46"/>
      <c r="F280" s="46"/>
      <c r="G280" s="46"/>
      <c r="H280" s="9"/>
    </row>
    <row r="281" spans="1:8" ht="15.75" x14ac:dyDescent="0.25">
      <c r="A281" s="41" t="s">
        <v>53</v>
      </c>
      <c r="B281" s="42"/>
      <c r="C281" s="60"/>
      <c r="D281" s="60"/>
      <c r="E281" s="60"/>
      <c r="F281" s="60"/>
      <c r="G281" s="60"/>
      <c r="H281" s="60"/>
    </row>
    <row r="282" spans="1:8" ht="15.75" x14ac:dyDescent="0.25">
      <c r="A282" s="63" t="s">
        <v>54</v>
      </c>
      <c r="B282" s="47"/>
      <c r="C282" s="60"/>
      <c r="D282" s="60"/>
      <c r="E282" s="60"/>
      <c r="F282" s="60"/>
      <c r="G282" s="60"/>
      <c r="H282" s="60"/>
    </row>
    <row r="283" spans="1:8" ht="15.75" x14ac:dyDescent="0.25">
      <c r="A283" s="63" t="s">
        <v>55</v>
      </c>
      <c r="B283" s="47"/>
      <c r="C283" s="60"/>
      <c r="D283" s="60"/>
      <c r="E283" s="60"/>
      <c r="F283" s="60"/>
      <c r="G283" s="60"/>
      <c r="H283" s="60"/>
    </row>
    <row r="284" spans="1:8" ht="15.75" x14ac:dyDescent="0.25">
      <c r="A284" s="63" t="s">
        <v>56</v>
      </c>
      <c r="B284" s="47"/>
      <c r="C284" s="60"/>
      <c r="D284" s="60"/>
      <c r="E284" s="60"/>
      <c r="F284" s="60"/>
      <c r="G284" s="60"/>
      <c r="H284" s="60"/>
    </row>
    <row r="285" spans="1:8" ht="15.75" x14ac:dyDescent="0.25">
      <c r="A285" s="63" t="s">
        <v>57</v>
      </c>
      <c r="B285" s="47"/>
      <c r="C285" s="60"/>
      <c r="D285" s="60"/>
      <c r="E285" s="60"/>
      <c r="F285" s="60"/>
      <c r="G285" s="60"/>
      <c r="H285" s="60"/>
    </row>
    <row r="286" spans="1:8" ht="15.75" x14ac:dyDescent="0.25">
      <c r="A286" s="63" t="s">
        <v>58</v>
      </c>
      <c r="B286" s="47"/>
      <c r="C286" s="60"/>
      <c r="D286" s="60"/>
      <c r="E286" s="60"/>
      <c r="F286" s="60"/>
      <c r="G286" s="60"/>
      <c r="H286" s="60"/>
    </row>
    <row r="287" spans="1:8" ht="15.75" x14ac:dyDescent="0.25">
      <c r="A287" s="63" t="s">
        <v>59</v>
      </c>
      <c r="B287" s="47"/>
      <c r="C287" s="60"/>
      <c r="D287" s="60"/>
      <c r="E287" s="60"/>
      <c r="F287" s="60"/>
      <c r="G287" s="60"/>
      <c r="H287" s="60"/>
    </row>
    <row r="288" spans="1:8" ht="15.75" x14ac:dyDescent="0.25">
      <c r="A288" s="63" t="s">
        <v>60</v>
      </c>
      <c r="B288" s="47"/>
      <c r="C288" s="60"/>
      <c r="D288" s="60"/>
      <c r="E288" s="60"/>
      <c r="F288" s="60"/>
      <c r="G288" s="60"/>
      <c r="H288" s="60"/>
    </row>
    <row r="289" spans="1:8" ht="15.75" x14ac:dyDescent="0.25">
      <c r="A289" s="48"/>
      <c r="B289" s="47"/>
      <c r="C289" s="46"/>
      <c r="D289" s="46"/>
      <c r="E289" s="46"/>
      <c r="F289" s="46"/>
      <c r="G289" s="46"/>
      <c r="H289" s="9"/>
    </row>
    <row r="290" spans="1:8" ht="15.75" x14ac:dyDescent="0.25">
      <c r="A290" s="71" t="s">
        <v>63</v>
      </c>
      <c r="B290" s="72"/>
      <c r="C290" s="49"/>
      <c r="D290" s="49"/>
      <c r="E290" s="49"/>
      <c r="F290" s="49"/>
      <c r="G290" s="49"/>
      <c r="H290" s="8"/>
    </row>
    <row r="291" spans="1:8" ht="15.75" x14ac:dyDescent="0.25">
      <c r="A291" s="73" t="s">
        <v>61</v>
      </c>
      <c r="B291" s="74"/>
      <c r="C291" s="49"/>
      <c r="D291" s="49"/>
      <c r="E291" s="49"/>
      <c r="F291" s="49"/>
      <c r="G291" s="49"/>
      <c r="H291" s="8"/>
    </row>
    <row r="292" spans="1:8" ht="15.75" x14ac:dyDescent="0.25">
      <c r="A292" s="69"/>
      <c r="B292" s="70"/>
      <c r="C292" s="49"/>
      <c r="D292" s="49"/>
      <c r="E292" s="49"/>
      <c r="F292" s="49"/>
      <c r="G292" s="49"/>
      <c r="H292" s="8"/>
    </row>
    <row r="293" spans="1:8" ht="15.75" x14ac:dyDescent="0.25">
      <c r="A293" s="75" t="s">
        <v>64</v>
      </c>
      <c r="B293" s="76"/>
      <c r="C293" s="49"/>
      <c r="D293" s="49"/>
      <c r="E293" s="49"/>
      <c r="F293" s="49"/>
      <c r="G293" s="49"/>
      <c r="H293" s="8"/>
    </row>
    <row r="294" spans="1:8" ht="16.5" thickBot="1" x14ac:dyDescent="0.3">
      <c r="A294" s="77" t="s">
        <v>62</v>
      </c>
      <c r="B294" s="78"/>
      <c r="C294" s="50"/>
      <c r="D294" s="50"/>
      <c r="E294" s="50"/>
      <c r="F294" s="50"/>
      <c r="G294" s="50"/>
      <c r="H294" s="21"/>
    </row>
    <row r="295" spans="1:8" ht="21" thickBot="1" x14ac:dyDescent="0.3">
      <c r="A295" s="79" t="s">
        <v>14</v>
      </c>
      <c r="B295" s="80"/>
      <c r="C295" s="29" t="s">
        <v>81</v>
      </c>
      <c r="D295" s="29" t="s">
        <v>82</v>
      </c>
      <c r="E295" s="29" t="s">
        <v>83</v>
      </c>
      <c r="F295" s="30" t="s">
        <v>82</v>
      </c>
      <c r="G295" s="58" t="s">
        <v>84</v>
      </c>
      <c r="H295" s="59">
        <f>SUM(H252:H253)</f>
        <v>0</v>
      </c>
    </row>
    <row r="296" spans="1:8" ht="15.75" x14ac:dyDescent="0.25">
      <c r="A296" s="31"/>
      <c r="B296" s="31"/>
      <c r="C296" s="31"/>
      <c r="D296" s="31"/>
      <c r="E296" s="31"/>
      <c r="F296" s="31"/>
      <c r="G296" s="31"/>
      <c r="H296" s="2"/>
    </row>
    <row r="297" spans="1:8" ht="15.75" x14ac:dyDescent="0.25">
      <c r="A297" s="31" t="s">
        <v>85</v>
      </c>
      <c r="B297" s="31"/>
      <c r="C297" s="31"/>
      <c r="D297" s="31"/>
      <c r="E297" s="31"/>
      <c r="F297" s="31"/>
      <c r="G297" s="31"/>
      <c r="H297" s="2"/>
    </row>
    <row r="298" spans="1:8" ht="15.75" x14ac:dyDescent="0.25">
      <c r="A298" s="31"/>
      <c r="B298" s="31"/>
      <c r="C298" s="31"/>
      <c r="D298" s="31"/>
      <c r="E298" s="31"/>
      <c r="F298" s="31"/>
      <c r="G298" s="31"/>
      <c r="H298" s="2"/>
    </row>
    <row r="299" spans="1:8" ht="15.75" x14ac:dyDescent="0.25">
      <c r="A299" s="31"/>
      <c r="B299" s="31"/>
      <c r="C299" s="31"/>
      <c r="D299" s="31"/>
      <c r="E299" s="31"/>
      <c r="F299" s="31"/>
      <c r="G299" s="31"/>
      <c r="H299" s="2"/>
    </row>
    <row r="300" spans="1:8" ht="15.75" x14ac:dyDescent="0.25">
      <c r="A300" s="31"/>
      <c r="B300" s="31"/>
      <c r="C300" s="31"/>
      <c r="D300" s="31"/>
      <c r="E300" s="31"/>
      <c r="F300" s="31"/>
      <c r="G300" s="31"/>
      <c r="H300" s="2"/>
    </row>
    <row r="301" spans="1:8" ht="15.75" x14ac:dyDescent="0.25">
      <c r="A301" s="31" t="s">
        <v>13</v>
      </c>
      <c r="B301" s="31"/>
      <c r="C301" s="51"/>
      <c r="D301" s="31"/>
      <c r="E301" s="31"/>
      <c r="F301" s="31"/>
      <c r="G301" s="31"/>
      <c r="H301" s="2"/>
    </row>
    <row r="302" spans="1:8" ht="15.75" x14ac:dyDescent="0.25">
      <c r="A302" s="31"/>
      <c r="B302" s="31"/>
      <c r="C302" s="31"/>
      <c r="D302" s="52"/>
      <c r="E302" s="52"/>
      <c r="F302" s="31"/>
      <c r="G302" s="31"/>
      <c r="H302" s="2"/>
    </row>
    <row r="303" spans="1:8" ht="15.75" x14ac:dyDescent="0.25">
      <c r="A303" s="31"/>
      <c r="B303" s="3" t="s">
        <v>12</v>
      </c>
      <c r="C303" s="53"/>
      <c r="D303" s="54"/>
      <c r="E303" s="55"/>
      <c r="F303" s="31"/>
      <c r="G303" s="31"/>
      <c r="H303" s="2"/>
    </row>
    <row r="304" spans="1:8" ht="15.75" x14ac:dyDescent="0.25">
      <c r="A304" s="56"/>
      <c r="B304" s="5" t="s">
        <v>86</v>
      </c>
      <c r="C304" s="56"/>
      <c r="D304" s="5" t="s">
        <v>15</v>
      </c>
      <c r="E304" s="56"/>
      <c r="F304" s="31"/>
      <c r="G304" s="19" t="s">
        <v>2</v>
      </c>
      <c r="H304" s="5"/>
    </row>
    <row r="305" spans="1:8" ht="15.75" x14ac:dyDescent="0.25">
      <c r="A305" s="56"/>
      <c r="B305" s="5"/>
      <c r="C305" s="56"/>
      <c r="D305" s="56"/>
      <c r="E305" s="56"/>
      <c r="F305" s="31"/>
      <c r="G305" s="19"/>
      <c r="H305" s="4"/>
    </row>
    <row r="306" spans="1:8" ht="15.75" x14ac:dyDescent="0.25">
      <c r="A306" s="56"/>
      <c r="B306" s="5"/>
      <c r="C306" s="56"/>
      <c r="D306" s="56"/>
      <c r="E306" s="56"/>
      <c r="F306" s="31"/>
      <c r="G306" s="19"/>
      <c r="H306" s="4"/>
    </row>
    <row r="307" spans="1:8" ht="15.75" x14ac:dyDescent="0.25">
      <c r="A307" s="56"/>
      <c r="B307" s="5"/>
      <c r="C307" s="56"/>
      <c r="D307" s="31"/>
      <c r="E307" s="56"/>
      <c r="F307" s="31"/>
      <c r="G307" s="19"/>
      <c r="H307" s="2"/>
    </row>
    <row r="308" spans="1:8" ht="15.75" x14ac:dyDescent="0.25">
      <c r="A308" s="56"/>
      <c r="B308" s="5" t="s">
        <v>87</v>
      </c>
      <c r="C308" s="56"/>
      <c r="D308" s="5" t="s">
        <v>73</v>
      </c>
      <c r="E308" s="56"/>
      <c r="F308" s="31"/>
      <c r="G308" s="19" t="s">
        <v>11</v>
      </c>
      <c r="H308" s="5"/>
    </row>
    <row r="309" spans="1:8" ht="15.75" x14ac:dyDescent="0.25">
      <c r="A309" s="31"/>
      <c r="B309" s="5" t="s">
        <v>25</v>
      </c>
      <c r="C309" s="31"/>
      <c r="D309" s="5" t="s">
        <v>70</v>
      </c>
      <c r="E309" s="31"/>
      <c r="F309" s="31"/>
      <c r="G309" s="19" t="s">
        <v>10</v>
      </c>
      <c r="H309" s="5"/>
    </row>
    <row r="310" spans="1:8" ht="15.75" x14ac:dyDescent="0.25">
      <c r="A310" s="31"/>
      <c r="B310" s="5" t="s">
        <v>88</v>
      </c>
      <c r="C310" s="31"/>
      <c r="D310" s="31"/>
      <c r="E310" s="31"/>
      <c r="F310" s="31"/>
      <c r="G310" s="31"/>
      <c r="H310" s="2"/>
    </row>
    <row r="340" spans="1:8" ht="15.75" x14ac:dyDescent="0.25">
      <c r="A340" s="81" t="s">
        <v>0</v>
      </c>
      <c r="B340" s="81"/>
      <c r="C340" s="81"/>
      <c r="D340" s="81"/>
      <c r="E340" s="81"/>
      <c r="F340" s="81"/>
      <c r="G340" s="81"/>
      <c r="H340" s="81"/>
    </row>
    <row r="341" spans="1:8" ht="15.75" x14ac:dyDescent="0.25">
      <c r="A341" s="81" t="s">
        <v>23</v>
      </c>
      <c r="B341" s="81"/>
      <c r="C341" s="81"/>
      <c r="D341" s="81"/>
      <c r="E341" s="81"/>
      <c r="F341" s="81"/>
      <c r="G341" s="81"/>
      <c r="H341" s="81"/>
    </row>
    <row r="342" spans="1:8" ht="15.75" x14ac:dyDescent="0.25">
      <c r="A342" s="81" t="s">
        <v>65</v>
      </c>
      <c r="B342" s="81"/>
      <c r="C342" s="81"/>
      <c r="D342" s="81"/>
      <c r="E342" s="81"/>
      <c r="F342" s="81"/>
      <c r="G342" s="81"/>
      <c r="H342" s="81"/>
    </row>
    <row r="343" spans="1:8" ht="15.75" x14ac:dyDescent="0.25">
      <c r="A343" s="31"/>
      <c r="B343" s="31"/>
      <c r="C343" s="31"/>
      <c r="D343" s="31"/>
      <c r="E343" s="31"/>
      <c r="F343" s="31"/>
      <c r="G343" s="31"/>
      <c r="H343" s="2"/>
    </row>
    <row r="344" spans="1:8" ht="15.75" x14ac:dyDescent="0.25">
      <c r="A344" s="32"/>
      <c r="B344" s="31"/>
      <c r="C344" s="31"/>
      <c r="D344" s="31"/>
      <c r="E344" s="31"/>
      <c r="F344" s="31"/>
      <c r="G344" s="31"/>
      <c r="H344" s="2"/>
    </row>
    <row r="345" spans="1:8" ht="15.75" x14ac:dyDescent="0.25">
      <c r="A345" s="32"/>
      <c r="B345" s="31"/>
      <c r="C345" s="31"/>
      <c r="D345" s="31"/>
      <c r="E345" s="31"/>
      <c r="F345" s="31"/>
      <c r="G345" s="31"/>
      <c r="H345" s="2"/>
    </row>
    <row r="346" spans="1:8" ht="15.75" x14ac:dyDescent="0.25">
      <c r="A346" s="32" t="s">
        <v>7</v>
      </c>
      <c r="B346" s="31" t="s">
        <v>68</v>
      </c>
      <c r="C346" s="31"/>
      <c r="D346" s="31"/>
      <c r="E346" s="31"/>
      <c r="F346" s="31"/>
      <c r="G346" s="31"/>
      <c r="H346" s="2"/>
    </row>
    <row r="347" spans="1:8" ht="15.75" x14ac:dyDescent="0.25">
      <c r="A347" s="32" t="s">
        <v>20</v>
      </c>
      <c r="B347" s="31" t="s">
        <v>67</v>
      </c>
      <c r="C347" s="31"/>
      <c r="D347" s="31"/>
      <c r="E347" s="31"/>
      <c r="F347" s="31"/>
      <c r="G347" s="31"/>
      <c r="H347" s="2"/>
    </row>
    <row r="348" spans="1:8" ht="15.75" x14ac:dyDescent="0.25">
      <c r="A348" s="32" t="s">
        <v>19</v>
      </c>
      <c r="B348" s="31" t="s">
        <v>22</v>
      </c>
      <c r="C348" s="31"/>
      <c r="D348" s="31"/>
      <c r="E348" s="31"/>
      <c r="F348" s="31"/>
      <c r="G348" s="31"/>
      <c r="H348" s="2"/>
    </row>
    <row r="349" spans="1:8" ht="15.75" x14ac:dyDescent="0.25">
      <c r="A349" s="32"/>
      <c r="B349" s="31"/>
      <c r="C349" s="31"/>
      <c r="D349" s="31"/>
      <c r="E349" s="31"/>
      <c r="F349" s="31"/>
      <c r="G349" s="31"/>
      <c r="H349" s="2"/>
    </row>
    <row r="350" spans="1:8" ht="15.75" x14ac:dyDescent="0.25">
      <c r="A350" s="32" t="s">
        <v>7</v>
      </c>
      <c r="B350" s="33" t="s">
        <v>21</v>
      </c>
      <c r="C350" s="31"/>
      <c r="D350" s="31"/>
      <c r="E350" s="31"/>
      <c r="F350" s="31"/>
      <c r="G350" s="31"/>
      <c r="H350" s="2"/>
    </row>
    <row r="351" spans="1:8" ht="15.75" x14ac:dyDescent="0.25">
      <c r="A351" s="32" t="s">
        <v>20</v>
      </c>
      <c r="B351" s="33" t="s">
        <v>9</v>
      </c>
      <c r="C351" s="31"/>
      <c r="D351" s="31"/>
      <c r="E351" s="31"/>
      <c r="F351" s="31"/>
      <c r="G351" s="31"/>
      <c r="H351" s="2"/>
    </row>
    <row r="352" spans="1:8" ht="15.75" x14ac:dyDescent="0.25">
      <c r="A352" s="32" t="s">
        <v>19</v>
      </c>
      <c r="B352" s="33" t="s">
        <v>18</v>
      </c>
      <c r="C352" s="31"/>
      <c r="D352" s="31"/>
      <c r="E352" s="31"/>
      <c r="F352" s="31"/>
      <c r="G352" s="31"/>
      <c r="H352" s="2"/>
    </row>
    <row r="353" spans="1:8" ht="15.75" x14ac:dyDescent="0.25">
      <c r="A353" s="32"/>
      <c r="B353" s="31"/>
      <c r="C353" s="31"/>
      <c r="D353" s="31"/>
      <c r="E353" s="31"/>
      <c r="F353" s="31"/>
      <c r="G353" s="31"/>
      <c r="H353" s="2"/>
    </row>
    <row r="354" spans="1:8" ht="15.75" x14ac:dyDescent="0.25">
      <c r="A354" s="32" t="s">
        <v>91</v>
      </c>
      <c r="B354" s="31"/>
      <c r="C354" s="31"/>
      <c r="D354" s="31"/>
      <c r="E354" s="31"/>
      <c r="F354" s="31"/>
      <c r="G354" s="31"/>
      <c r="H354" s="2"/>
    </row>
    <row r="355" spans="1:8" ht="15.75" x14ac:dyDescent="0.25">
      <c r="A355" s="32" t="s">
        <v>66</v>
      </c>
      <c r="B355" s="31"/>
      <c r="C355" s="31"/>
      <c r="D355" s="31"/>
      <c r="E355" s="31"/>
      <c r="F355" s="31"/>
      <c r="G355" s="31"/>
      <c r="H355" s="2"/>
    </row>
    <row r="356" spans="1:8" ht="16.5" thickBot="1" x14ac:dyDescent="0.3">
      <c r="A356" s="31"/>
      <c r="B356" s="31"/>
      <c r="C356" s="31"/>
      <c r="D356" s="31"/>
      <c r="E356" s="31"/>
      <c r="F356" s="31"/>
      <c r="G356" s="31"/>
      <c r="H356" s="2"/>
    </row>
    <row r="357" spans="1:8" ht="16.5" thickBot="1" x14ac:dyDescent="0.3">
      <c r="A357" s="82" t="s">
        <v>1</v>
      </c>
      <c r="B357" s="82"/>
      <c r="C357" s="82" t="s">
        <v>17</v>
      </c>
      <c r="D357" s="82"/>
      <c r="E357" s="15"/>
      <c r="F357" s="82" t="s">
        <v>16</v>
      </c>
      <c r="G357" s="82"/>
      <c r="H357" s="15"/>
    </row>
    <row r="358" spans="1:8" ht="15.75" x14ac:dyDescent="0.25">
      <c r="A358" s="83"/>
      <c r="B358" s="83"/>
      <c r="C358" s="15" t="s">
        <v>15</v>
      </c>
      <c r="D358" s="15" t="s">
        <v>2</v>
      </c>
      <c r="E358" s="7" t="s">
        <v>8</v>
      </c>
      <c r="F358" s="15" t="s">
        <v>15</v>
      </c>
      <c r="G358" s="15" t="s">
        <v>24</v>
      </c>
      <c r="H358" s="7" t="s">
        <v>8</v>
      </c>
    </row>
    <row r="359" spans="1:8" ht="16.5" thickBot="1" x14ac:dyDescent="0.3">
      <c r="A359" s="34"/>
      <c r="B359" s="35"/>
      <c r="C359" s="36"/>
      <c r="D359" s="36"/>
      <c r="E359" s="36"/>
      <c r="F359" s="37"/>
      <c r="G359" s="37"/>
      <c r="H359" s="12"/>
    </row>
    <row r="360" spans="1:8" ht="15.75" x14ac:dyDescent="0.25">
      <c r="A360" s="38" t="s">
        <v>45</v>
      </c>
      <c r="B360" s="39"/>
      <c r="C360" s="40"/>
      <c r="D360" s="40"/>
      <c r="E360" s="40"/>
      <c r="F360" s="40"/>
      <c r="G360" s="40"/>
      <c r="H360" s="16"/>
    </row>
    <row r="361" spans="1:8" ht="15.75" x14ac:dyDescent="0.25">
      <c r="A361" s="41"/>
      <c r="B361" s="42"/>
      <c r="C361" s="43"/>
      <c r="D361" s="43"/>
      <c r="E361" s="43"/>
      <c r="F361" s="43"/>
      <c r="G361" s="43"/>
      <c r="H361" s="6"/>
    </row>
    <row r="362" spans="1:8" ht="15.75" x14ac:dyDescent="0.25">
      <c r="A362" s="43" t="s">
        <v>46</v>
      </c>
      <c r="B362" s="43"/>
      <c r="C362" s="17"/>
      <c r="D362" s="20"/>
      <c r="E362" s="20"/>
      <c r="F362" s="60"/>
      <c r="G362" s="60"/>
      <c r="H362" s="60"/>
    </row>
    <row r="363" spans="1:8" ht="15.75" x14ac:dyDescent="0.25">
      <c r="A363" s="61" t="s">
        <v>26</v>
      </c>
      <c r="B363" s="44"/>
      <c r="C363" s="60"/>
      <c r="D363" s="60"/>
      <c r="E363" s="60"/>
      <c r="F363" s="60"/>
      <c r="G363" s="60"/>
      <c r="H363" s="60"/>
    </row>
    <row r="364" spans="1:8" ht="15.75" x14ac:dyDescent="0.25">
      <c r="A364" s="61" t="s">
        <v>27</v>
      </c>
      <c r="B364" s="44"/>
      <c r="C364" s="60"/>
      <c r="D364" s="60"/>
      <c r="E364" s="60"/>
      <c r="F364" s="60"/>
      <c r="G364" s="60"/>
      <c r="H364" s="60"/>
    </row>
    <row r="365" spans="1:8" ht="15.75" x14ac:dyDescent="0.25">
      <c r="A365" s="62" t="s">
        <v>28</v>
      </c>
      <c r="B365" s="44"/>
      <c r="C365" s="60"/>
      <c r="D365" s="60"/>
      <c r="E365" s="60"/>
      <c r="F365" s="60"/>
      <c r="G365" s="60"/>
      <c r="H365" s="60"/>
    </row>
    <row r="366" spans="1:8" ht="15.75" x14ac:dyDescent="0.25">
      <c r="A366" s="62" t="s">
        <v>29</v>
      </c>
      <c r="B366" s="44"/>
      <c r="C366" s="60"/>
      <c r="D366" s="60"/>
      <c r="E366" s="60"/>
      <c r="F366" s="60"/>
      <c r="G366" s="60"/>
      <c r="H366" s="60"/>
    </row>
    <row r="367" spans="1:8" ht="15.75" x14ac:dyDescent="0.25">
      <c r="A367" s="63" t="s">
        <v>30</v>
      </c>
      <c r="B367" s="44"/>
      <c r="C367" s="64">
        <v>14030000</v>
      </c>
      <c r="D367" s="65">
        <v>14030000</v>
      </c>
      <c r="E367" s="60">
        <f>SUM(C367-D367)</f>
        <v>0</v>
      </c>
      <c r="F367" s="46"/>
      <c r="G367" s="46"/>
      <c r="H367" s="9"/>
    </row>
    <row r="368" spans="1:8" ht="15.75" x14ac:dyDescent="0.25">
      <c r="A368" s="63" t="s">
        <v>31</v>
      </c>
      <c r="B368" s="44"/>
      <c r="C368" s="60"/>
      <c r="D368" s="60"/>
      <c r="E368" s="60"/>
      <c r="F368" s="60"/>
      <c r="G368" s="60"/>
      <c r="H368" s="60"/>
    </row>
    <row r="369" spans="1:8" ht="15.75" x14ac:dyDescent="0.25">
      <c r="A369" s="57" t="s">
        <v>74</v>
      </c>
      <c r="B369" s="47"/>
      <c r="C369" s="18"/>
      <c r="D369" s="18"/>
      <c r="E369" s="18"/>
      <c r="F369" s="18"/>
      <c r="G369" s="18">
        <v>27700000</v>
      </c>
      <c r="H369" s="18">
        <f>SUM(F369-G369)</f>
        <v>-27700000</v>
      </c>
    </row>
    <row r="370" spans="1:8" ht="15.75" x14ac:dyDescent="0.25">
      <c r="A370" s="57" t="s">
        <v>75</v>
      </c>
      <c r="B370" s="47"/>
      <c r="C370" s="18"/>
      <c r="D370" s="18"/>
      <c r="E370" s="18"/>
      <c r="F370" s="18"/>
      <c r="G370" s="18">
        <v>3000000</v>
      </c>
      <c r="H370" s="18">
        <f>SUM(F370-G370)</f>
        <v>-3000000</v>
      </c>
    </row>
    <row r="371" spans="1:8" ht="15.75" x14ac:dyDescent="0.25">
      <c r="A371" s="67" t="s">
        <v>32</v>
      </c>
      <c r="B371" s="44"/>
      <c r="C371" s="60"/>
      <c r="D371" s="60"/>
      <c r="E371" s="60"/>
      <c r="F371" s="60"/>
      <c r="G371" s="60"/>
      <c r="H371" s="60"/>
    </row>
    <row r="372" spans="1:8" ht="15.75" x14ac:dyDescent="0.25">
      <c r="A372" s="68" t="s">
        <v>33</v>
      </c>
      <c r="B372" s="44"/>
      <c r="C372" s="60"/>
      <c r="D372" s="60"/>
      <c r="E372" s="60"/>
      <c r="F372" s="60"/>
      <c r="G372" s="60"/>
      <c r="H372" s="60"/>
    </row>
    <row r="373" spans="1:8" ht="15.75" x14ac:dyDescent="0.25">
      <c r="A373" s="67" t="s">
        <v>34</v>
      </c>
      <c r="B373" s="44"/>
      <c r="C373" s="60"/>
      <c r="D373" s="60"/>
      <c r="E373" s="60"/>
      <c r="F373" s="60"/>
      <c r="G373" s="60"/>
      <c r="H373" s="60"/>
    </row>
    <row r="374" spans="1:8" ht="15.75" x14ac:dyDescent="0.25">
      <c r="A374" s="67" t="s">
        <v>35</v>
      </c>
      <c r="B374" s="47"/>
      <c r="C374" s="60">
        <v>222948500</v>
      </c>
      <c r="D374" s="60">
        <v>222948497</v>
      </c>
      <c r="E374" s="60">
        <f>SUM(C374-D374)</f>
        <v>3</v>
      </c>
      <c r="F374" s="60"/>
      <c r="G374" s="60"/>
      <c r="H374" s="60"/>
    </row>
    <row r="375" spans="1:8" ht="15.75" x14ac:dyDescent="0.25">
      <c r="A375" s="67" t="s">
        <v>36</v>
      </c>
      <c r="B375" s="47"/>
      <c r="C375" s="60"/>
      <c r="D375" s="60"/>
      <c r="E375" s="60"/>
      <c r="F375" s="60"/>
      <c r="G375" s="60"/>
      <c r="H375" s="60"/>
    </row>
    <row r="376" spans="1:8" ht="15.75" x14ac:dyDescent="0.25">
      <c r="A376" s="67" t="s">
        <v>37</v>
      </c>
      <c r="B376" s="47"/>
      <c r="C376" s="60"/>
      <c r="D376" s="60"/>
      <c r="E376" s="60"/>
      <c r="F376" s="60"/>
      <c r="G376" s="60"/>
      <c r="H376" s="60"/>
    </row>
    <row r="377" spans="1:8" ht="15.75" x14ac:dyDescent="0.25">
      <c r="A377" s="67" t="s">
        <v>38</v>
      </c>
      <c r="B377" s="47"/>
      <c r="C377" s="60"/>
      <c r="D377" s="60"/>
      <c r="E377" s="60"/>
      <c r="F377" s="60"/>
      <c r="G377" s="60"/>
      <c r="H377" s="60"/>
    </row>
    <row r="378" spans="1:8" ht="15.75" x14ac:dyDescent="0.25">
      <c r="A378" s="67" t="s">
        <v>39</v>
      </c>
      <c r="B378" s="47"/>
      <c r="C378" s="60"/>
      <c r="D378" s="60"/>
      <c r="E378" s="60"/>
      <c r="F378" s="60"/>
      <c r="G378" s="60"/>
      <c r="H378" s="60"/>
    </row>
    <row r="379" spans="1:8" ht="15.75" x14ac:dyDescent="0.25">
      <c r="A379" s="67" t="s">
        <v>40</v>
      </c>
      <c r="B379" s="47"/>
      <c r="C379" s="60"/>
      <c r="D379" s="60"/>
      <c r="E379" s="60"/>
      <c r="F379" s="60"/>
      <c r="G379" s="60"/>
      <c r="H379" s="60"/>
    </row>
    <row r="380" spans="1:8" ht="15.75" x14ac:dyDescent="0.25">
      <c r="A380" s="67" t="s">
        <v>41</v>
      </c>
      <c r="B380" s="47"/>
      <c r="C380" s="60"/>
      <c r="D380" s="60"/>
      <c r="E380" s="60"/>
      <c r="F380" s="60"/>
      <c r="G380" s="60"/>
      <c r="H380" s="60"/>
    </row>
    <row r="381" spans="1:8" ht="15.75" x14ac:dyDescent="0.25">
      <c r="A381" s="67" t="s">
        <v>42</v>
      </c>
      <c r="B381" s="47"/>
      <c r="C381" s="60"/>
      <c r="D381" s="60"/>
      <c r="E381" s="60"/>
      <c r="F381" s="60"/>
      <c r="G381" s="60"/>
      <c r="H381" s="60"/>
    </row>
    <row r="382" spans="1:8" ht="15.75" x14ac:dyDescent="0.25">
      <c r="A382" s="67" t="s">
        <v>43</v>
      </c>
      <c r="B382" s="47"/>
      <c r="C382" s="60"/>
      <c r="D382" s="60"/>
      <c r="E382" s="60"/>
      <c r="F382" s="60"/>
      <c r="G382" s="60"/>
      <c r="H382" s="60"/>
    </row>
    <row r="383" spans="1:8" ht="15.75" x14ac:dyDescent="0.25">
      <c r="A383" s="67" t="s">
        <v>44</v>
      </c>
      <c r="B383" s="47"/>
      <c r="C383" s="60"/>
      <c r="D383" s="60"/>
      <c r="E383" s="60"/>
      <c r="F383" s="60"/>
      <c r="G383" s="60"/>
      <c r="H383" s="60"/>
    </row>
    <row r="384" spans="1:8" ht="15.75" x14ac:dyDescent="0.25">
      <c r="A384" s="48"/>
      <c r="B384" s="47"/>
      <c r="C384" s="46"/>
      <c r="D384" s="46"/>
      <c r="E384" s="46"/>
      <c r="F384" s="46"/>
      <c r="G384" s="46"/>
      <c r="H384" s="9"/>
    </row>
    <row r="385" spans="1:8" ht="15.75" x14ac:dyDescent="0.25">
      <c r="A385" s="41" t="s">
        <v>47</v>
      </c>
      <c r="B385" s="42"/>
      <c r="C385" s="20"/>
      <c r="D385" s="20"/>
      <c r="E385" s="20"/>
      <c r="F385" s="49"/>
      <c r="G385" s="49"/>
      <c r="H385" s="8"/>
    </row>
    <row r="386" spans="1:8" ht="15.75" x14ac:dyDescent="0.25">
      <c r="A386" s="63" t="s">
        <v>3</v>
      </c>
      <c r="B386" s="47"/>
      <c r="C386" s="60"/>
      <c r="D386" s="60"/>
      <c r="E386" s="60"/>
      <c r="F386" s="46"/>
      <c r="G386" s="46"/>
      <c r="H386" s="9"/>
    </row>
    <row r="387" spans="1:8" ht="15.75" x14ac:dyDescent="0.25">
      <c r="A387" s="63" t="s">
        <v>48</v>
      </c>
      <c r="B387" s="47"/>
      <c r="C387" s="60"/>
      <c r="D387" s="60"/>
      <c r="E387" s="60"/>
      <c r="F387" s="60"/>
      <c r="G387" s="60"/>
      <c r="H387" s="60"/>
    </row>
    <row r="388" spans="1:8" ht="15.75" x14ac:dyDescent="0.25">
      <c r="A388" s="63" t="s">
        <v>49</v>
      </c>
      <c r="B388" s="47"/>
      <c r="C388" s="60"/>
      <c r="D388" s="60"/>
      <c r="E388" s="60"/>
      <c r="F388" s="60"/>
      <c r="G388" s="60"/>
      <c r="H388" s="60"/>
    </row>
    <row r="389" spans="1:8" ht="15.75" x14ac:dyDescent="0.25">
      <c r="A389" s="63" t="s">
        <v>50</v>
      </c>
      <c r="B389" s="47"/>
      <c r="C389" s="60"/>
      <c r="D389" s="60"/>
      <c r="E389" s="60"/>
      <c r="F389" s="60"/>
      <c r="G389" s="60"/>
      <c r="H389" s="60"/>
    </row>
    <row r="390" spans="1:8" ht="15.75" x14ac:dyDescent="0.25">
      <c r="A390" s="48"/>
      <c r="B390" s="47"/>
      <c r="C390" s="64"/>
      <c r="D390" s="65"/>
      <c r="E390" s="46"/>
      <c r="F390" s="46"/>
      <c r="G390" s="46"/>
      <c r="H390" s="9"/>
    </row>
    <row r="391" spans="1:8" ht="15.75" x14ac:dyDescent="0.25">
      <c r="A391" s="41" t="s">
        <v>51</v>
      </c>
      <c r="B391" s="42"/>
      <c r="C391" s="49"/>
      <c r="D391" s="49"/>
      <c r="E391" s="49"/>
      <c r="F391" s="49"/>
      <c r="G391" s="49"/>
      <c r="H391" s="8"/>
    </row>
    <row r="392" spans="1:8" ht="15.75" x14ac:dyDescent="0.25">
      <c r="A392" s="63" t="s">
        <v>4</v>
      </c>
      <c r="B392" s="47"/>
      <c r="C392" s="60"/>
      <c r="D392" s="60"/>
      <c r="E392" s="60"/>
      <c r="F392" s="60"/>
      <c r="G392" s="60"/>
      <c r="H392" s="60"/>
    </row>
    <row r="393" spans="1:8" ht="15.75" x14ac:dyDescent="0.25">
      <c r="A393" s="63" t="s">
        <v>52</v>
      </c>
      <c r="B393" s="47"/>
      <c r="C393" s="60"/>
      <c r="D393" s="60"/>
      <c r="E393" s="60"/>
      <c r="F393" s="60"/>
      <c r="G393" s="60"/>
      <c r="H393" s="60"/>
    </row>
    <row r="394" spans="1:8" ht="15.75" x14ac:dyDescent="0.25">
      <c r="A394" s="67" t="s">
        <v>5</v>
      </c>
      <c r="B394" s="47"/>
      <c r="C394" s="60"/>
      <c r="D394" s="60"/>
      <c r="E394" s="60"/>
      <c r="F394" s="60"/>
      <c r="G394" s="60"/>
      <c r="H394" s="60"/>
    </row>
    <row r="395" spans="1:8" ht="15.75" x14ac:dyDescent="0.25">
      <c r="A395" s="63" t="s">
        <v>6</v>
      </c>
      <c r="B395" s="47"/>
      <c r="C395" s="60"/>
      <c r="D395" s="60"/>
      <c r="E395" s="60"/>
      <c r="F395" s="60"/>
      <c r="G395" s="60"/>
      <c r="H395" s="60"/>
    </row>
    <row r="396" spans="1:8" ht="15.75" x14ac:dyDescent="0.25">
      <c r="A396" s="48"/>
      <c r="B396" s="47"/>
      <c r="C396" s="46"/>
      <c r="D396" s="46"/>
      <c r="E396" s="46"/>
      <c r="F396" s="46"/>
      <c r="G396" s="46"/>
      <c r="H396" s="9"/>
    </row>
    <row r="397" spans="1:8" ht="15.75" x14ac:dyDescent="0.25">
      <c r="A397" s="41" t="s">
        <v>53</v>
      </c>
      <c r="B397" s="42"/>
      <c r="C397" s="60"/>
      <c r="D397" s="60"/>
      <c r="E397" s="60"/>
      <c r="F397" s="60"/>
      <c r="G397" s="60"/>
      <c r="H397" s="60"/>
    </row>
    <row r="398" spans="1:8" ht="15.75" x14ac:dyDescent="0.25">
      <c r="A398" s="63" t="s">
        <v>54</v>
      </c>
      <c r="B398" s="47"/>
      <c r="C398" s="60"/>
      <c r="D398" s="60"/>
      <c r="E398" s="60"/>
      <c r="F398" s="60"/>
      <c r="G398" s="60"/>
      <c r="H398" s="60"/>
    </row>
    <row r="399" spans="1:8" ht="15.75" x14ac:dyDescent="0.25">
      <c r="A399" s="63" t="s">
        <v>55</v>
      </c>
      <c r="B399" s="47"/>
      <c r="C399" s="60"/>
      <c r="D399" s="60"/>
      <c r="E399" s="60"/>
      <c r="F399" s="60"/>
      <c r="G399" s="60"/>
      <c r="H399" s="60"/>
    </row>
    <row r="400" spans="1:8" ht="15.75" x14ac:dyDescent="0.25">
      <c r="A400" s="63" t="s">
        <v>56</v>
      </c>
      <c r="B400" s="47"/>
      <c r="C400" s="60"/>
      <c r="D400" s="60"/>
      <c r="E400" s="60"/>
      <c r="F400" s="60"/>
      <c r="G400" s="60"/>
      <c r="H400" s="60"/>
    </row>
    <row r="401" spans="1:8" ht="15.75" x14ac:dyDescent="0.25">
      <c r="A401" s="63" t="s">
        <v>57</v>
      </c>
      <c r="B401" s="47"/>
      <c r="C401" s="60"/>
      <c r="D401" s="60"/>
      <c r="E401" s="60"/>
      <c r="F401" s="60"/>
      <c r="G401" s="60"/>
      <c r="H401" s="60"/>
    </row>
    <row r="402" spans="1:8" ht="15.75" x14ac:dyDescent="0.25">
      <c r="A402" s="63" t="s">
        <v>58</v>
      </c>
      <c r="B402" s="47"/>
      <c r="C402" s="60"/>
      <c r="D402" s="60"/>
      <c r="E402" s="60"/>
      <c r="F402" s="60"/>
      <c r="G402" s="60"/>
      <c r="H402" s="60"/>
    </row>
    <row r="403" spans="1:8" ht="15.75" x14ac:dyDescent="0.25">
      <c r="A403" s="63" t="s">
        <v>59</v>
      </c>
      <c r="B403" s="47"/>
      <c r="C403" s="60"/>
      <c r="D403" s="60"/>
      <c r="E403" s="60"/>
      <c r="F403" s="60"/>
      <c r="G403" s="60"/>
      <c r="H403" s="60"/>
    </row>
    <row r="404" spans="1:8" ht="15.75" x14ac:dyDescent="0.25">
      <c r="A404" s="63" t="s">
        <v>60</v>
      </c>
      <c r="B404" s="47"/>
      <c r="C404" s="60"/>
      <c r="D404" s="60"/>
      <c r="E404" s="60"/>
      <c r="F404" s="60"/>
      <c r="G404" s="60"/>
      <c r="H404" s="60"/>
    </row>
    <row r="405" spans="1:8" ht="15.75" x14ac:dyDescent="0.25">
      <c r="A405" s="48"/>
      <c r="B405" s="47"/>
      <c r="C405" s="46"/>
      <c r="D405" s="46"/>
      <c r="E405" s="46"/>
      <c r="F405" s="46"/>
      <c r="G405" s="46"/>
      <c r="H405" s="9"/>
    </row>
    <row r="406" spans="1:8" ht="15.75" x14ac:dyDescent="0.25">
      <c r="A406" s="71" t="s">
        <v>63</v>
      </c>
      <c r="B406" s="72"/>
      <c r="C406" s="49"/>
      <c r="D406" s="49"/>
      <c r="E406" s="49"/>
      <c r="F406" s="49"/>
      <c r="G406" s="49"/>
      <c r="H406" s="8"/>
    </row>
    <row r="407" spans="1:8" ht="15.75" x14ac:dyDescent="0.25">
      <c r="A407" s="73" t="s">
        <v>61</v>
      </c>
      <c r="B407" s="74"/>
      <c r="C407" s="49"/>
      <c r="D407" s="49"/>
      <c r="E407" s="49"/>
      <c r="F407" s="49"/>
      <c r="G407" s="49"/>
      <c r="H407" s="8"/>
    </row>
    <row r="408" spans="1:8" ht="15.75" x14ac:dyDescent="0.25">
      <c r="A408" s="69"/>
      <c r="B408" s="70"/>
      <c r="C408" s="49"/>
      <c r="D408" s="49"/>
      <c r="E408" s="49"/>
      <c r="F408" s="49"/>
      <c r="G408" s="49"/>
      <c r="H408" s="8"/>
    </row>
    <row r="409" spans="1:8" ht="15.75" x14ac:dyDescent="0.25">
      <c r="A409" s="75" t="s">
        <v>64</v>
      </c>
      <c r="B409" s="76"/>
      <c r="C409" s="49"/>
      <c r="D409" s="49"/>
      <c r="E409" s="49"/>
      <c r="F409" s="49"/>
      <c r="G409" s="49"/>
      <c r="H409" s="8"/>
    </row>
    <row r="410" spans="1:8" ht="16.5" thickBot="1" x14ac:dyDescent="0.3">
      <c r="A410" s="77" t="s">
        <v>62</v>
      </c>
      <c r="B410" s="78"/>
      <c r="C410" s="50"/>
      <c r="D410" s="50"/>
      <c r="E410" s="50"/>
      <c r="F410" s="50"/>
      <c r="G410" s="50"/>
      <c r="H410" s="21"/>
    </row>
    <row r="411" spans="1:8" ht="21" thickBot="1" x14ac:dyDescent="0.3">
      <c r="A411" s="79" t="s">
        <v>14</v>
      </c>
      <c r="B411" s="80"/>
      <c r="C411" s="29">
        <f>SUM(C367:C374)</f>
        <v>236978500</v>
      </c>
      <c r="D411" s="92">
        <f>SUM(D367:D374)</f>
        <v>236978497</v>
      </c>
      <c r="E411" s="29">
        <f>SUM(C411-D411)</f>
        <v>3</v>
      </c>
      <c r="F411" s="30"/>
      <c r="G411" s="58">
        <f>SUM(G369:G370)</f>
        <v>30700000</v>
      </c>
      <c r="H411" s="59">
        <f>SUM(H369:H370)</f>
        <v>-30700000</v>
      </c>
    </row>
    <row r="412" spans="1:8" ht="15.75" x14ac:dyDescent="0.25">
      <c r="A412" s="31"/>
      <c r="B412" s="31"/>
      <c r="C412" s="31"/>
      <c r="D412" s="31"/>
      <c r="E412" s="31"/>
      <c r="F412" s="31"/>
      <c r="G412" s="31"/>
      <c r="H412" s="2"/>
    </row>
    <row r="413" spans="1:8" ht="15.75" x14ac:dyDescent="0.25">
      <c r="A413" s="31" t="s">
        <v>89</v>
      </c>
      <c r="B413" s="31"/>
      <c r="C413" s="31"/>
      <c r="D413" s="31"/>
      <c r="E413" s="31"/>
      <c r="F413" s="31"/>
      <c r="G413" s="31"/>
      <c r="H413" s="2"/>
    </row>
    <row r="414" spans="1:8" ht="15.75" x14ac:dyDescent="0.25">
      <c r="A414" s="31" t="s">
        <v>90</v>
      </c>
      <c r="B414" s="31"/>
      <c r="C414" s="31"/>
      <c r="D414" s="31"/>
      <c r="E414" s="31"/>
      <c r="F414" s="31"/>
      <c r="G414" s="31"/>
      <c r="H414" s="2"/>
    </row>
    <row r="415" spans="1:8" ht="15.75" x14ac:dyDescent="0.25">
      <c r="A415" s="31"/>
      <c r="B415" s="31"/>
      <c r="C415" s="31"/>
      <c r="D415" s="31"/>
      <c r="E415" s="31"/>
      <c r="F415" s="31"/>
      <c r="G415" s="31"/>
      <c r="H415" s="2"/>
    </row>
    <row r="416" spans="1:8" ht="15.75" x14ac:dyDescent="0.25">
      <c r="A416" s="31"/>
      <c r="B416" s="31"/>
      <c r="C416" s="31"/>
      <c r="D416" s="31"/>
      <c r="E416" s="31"/>
      <c r="F416" s="31"/>
      <c r="G416" s="31"/>
      <c r="H416" s="2"/>
    </row>
    <row r="417" spans="1:8" ht="15.75" x14ac:dyDescent="0.25">
      <c r="A417" s="31" t="s">
        <v>13</v>
      </c>
      <c r="B417" s="31"/>
      <c r="C417" s="51"/>
      <c r="D417" s="31"/>
      <c r="E417" s="31"/>
      <c r="F417" s="31"/>
      <c r="G417" s="31"/>
      <c r="H417" s="2"/>
    </row>
    <row r="418" spans="1:8" ht="15.75" x14ac:dyDescent="0.25">
      <c r="A418" s="31"/>
      <c r="B418" s="31"/>
      <c r="C418" s="31"/>
      <c r="D418" s="52"/>
      <c r="E418" s="52"/>
      <c r="F418" s="31"/>
      <c r="G418" s="31"/>
      <c r="H418" s="2"/>
    </row>
    <row r="419" spans="1:8" ht="15.75" x14ac:dyDescent="0.25">
      <c r="A419" s="31"/>
      <c r="B419" s="3" t="s">
        <v>12</v>
      </c>
      <c r="C419" s="53"/>
      <c r="D419" s="54"/>
      <c r="E419" s="55"/>
      <c r="F419" s="31"/>
      <c r="G419" s="31"/>
      <c r="H419" s="2"/>
    </row>
    <row r="420" spans="1:8" ht="15.75" x14ac:dyDescent="0.25">
      <c r="A420" s="56"/>
      <c r="B420" s="5" t="s">
        <v>86</v>
      </c>
      <c r="C420" s="56"/>
      <c r="D420" s="5" t="s">
        <v>15</v>
      </c>
      <c r="E420" s="56"/>
      <c r="F420" s="31"/>
      <c r="G420" s="19" t="s">
        <v>2</v>
      </c>
      <c r="H420" s="5"/>
    </row>
    <row r="421" spans="1:8" ht="15.75" x14ac:dyDescent="0.25">
      <c r="A421" s="56"/>
      <c r="B421" s="5"/>
      <c r="C421" s="56"/>
      <c r="D421" s="56"/>
      <c r="E421" s="56"/>
      <c r="F421" s="31"/>
      <c r="G421" s="19"/>
      <c r="H421" s="4"/>
    </row>
    <row r="422" spans="1:8" ht="15.75" x14ac:dyDescent="0.25">
      <c r="A422" s="56"/>
      <c r="B422" s="5"/>
      <c r="C422" s="56"/>
      <c r="D422" s="56"/>
      <c r="E422" s="56"/>
      <c r="F422" s="31"/>
      <c r="G422" s="19"/>
      <c r="H422" s="4"/>
    </row>
    <row r="423" spans="1:8" ht="15.75" x14ac:dyDescent="0.25">
      <c r="A423" s="56"/>
      <c r="B423" s="5"/>
      <c r="C423" s="56"/>
      <c r="D423" s="31"/>
      <c r="E423" s="56"/>
      <c r="F423" s="31"/>
      <c r="G423" s="19"/>
      <c r="H423" s="2"/>
    </row>
    <row r="424" spans="1:8" ht="15.75" x14ac:dyDescent="0.25">
      <c r="A424" s="56"/>
      <c r="B424" s="5" t="s">
        <v>87</v>
      </c>
      <c r="C424" s="56"/>
      <c r="D424" s="5" t="s">
        <v>73</v>
      </c>
      <c r="E424" s="56"/>
      <c r="F424" s="31"/>
      <c r="G424" s="19" t="s">
        <v>11</v>
      </c>
      <c r="H424" s="5"/>
    </row>
    <row r="425" spans="1:8" ht="15.75" x14ac:dyDescent="0.25">
      <c r="A425" s="31"/>
      <c r="B425" s="5" t="s">
        <v>25</v>
      </c>
      <c r="C425" s="31"/>
      <c r="D425" s="5" t="s">
        <v>70</v>
      </c>
      <c r="E425" s="31"/>
      <c r="F425" s="31"/>
      <c r="G425" s="19" t="s">
        <v>10</v>
      </c>
      <c r="H425" s="5"/>
    </row>
    <row r="426" spans="1:8" ht="15.75" x14ac:dyDescent="0.25">
      <c r="A426" s="31"/>
      <c r="B426" s="5" t="s">
        <v>88</v>
      </c>
      <c r="C426" s="31"/>
      <c r="D426" s="31"/>
      <c r="E426" s="31"/>
      <c r="F426" s="31"/>
      <c r="G426" s="31"/>
      <c r="H426" s="2"/>
    </row>
  </sheetData>
  <mergeCells count="44">
    <mergeCell ref="A406:B406"/>
    <mergeCell ref="A407:B407"/>
    <mergeCell ref="A409:B409"/>
    <mergeCell ref="A410:B410"/>
    <mergeCell ref="A411:B411"/>
    <mergeCell ref="A340:H340"/>
    <mergeCell ref="A341:H341"/>
    <mergeCell ref="A342:H342"/>
    <mergeCell ref="A357:B358"/>
    <mergeCell ref="C357:D357"/>
    <mergeCell ref="F357:G357"/>
    <mergeCell ref="A174:B174"/>
    <mergeCell ref="A176:B176"/>
    <mergeCell ref="A177:B177"/>
    <mergeCell ref="A178:B178"/>
    <mergeCell ref="A108:H108"/>
    <mergeCell ref="A123:B124"/>
    <mergeCell ref="C123:D123"/>
    <mergeCell ref="F123:G123"/>
    <mergeCell ref="A173:B173"/>
    <mergeCell ref="A106:H106"/>
    <mergeCell ref="A107:H107"/>
    <mergeCell ref="A1:H1"/>
    <mergeCell ref="A2:H2"/>
    <mergeCell ref="A3:H3"/>
    <mergeCell ref="A73:B73"/>
    <mergeCell ref="A18:B19"/>
    <mergeCell ref="C18:D18"/>
    <mergeCell ref="F18:G18"/>
    <mergeCell ref="A68:B68"/>
    <mergeCell ref="A69:B69"/>
    <mergeCell ref="A71:B71"/>
    <mergeCell ref="A72:B72"/>
    <mergeCell ref="A223:H223"/>
    <mergeCell ref="A224:H224"/>
    <mergeCell ref="A225:H225"/>
    <mergeCell ref="A240:B241"/>
    <mergeCell ref="C240:D240"/>
    <mergeCell ref="F240:G240"/>
    <mergeCell ref="A290:B290"/>
    <mergeCell ref="A291:B291"/>
    <mergeCell ref="A293:B293"/>
    <mergeCell ref="A294:B294"/>
    <mergeCell ref="A295:B295"/>
  </mergeCells>
  <pageMargins left="0.19685039370078741" right="0.19685039370078741" top="0.19685039370078741" bottom="0.19685039370078741" header="0.31496062992125984" footer="0.31496062992125984"/>
  <pageSetup paperSize="11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rekon 2020 SM 1&amp;2</vt:lpstr>
    </vt:vector>
  </TitlesOfParts>
  <Company>Deftones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Aset</dc:creator>
  <cp:lastModifiedBy>PC</cp:lastModifiedBy>
  <cp:lastPrinted>2023-01-05T06:31:49Z</cp:lastPrinted>
  <dcterms:created xsi:type="dcterms:W3CDTF">2017-01-04T08:07:37Z</dcterms:created>
  <dcterms:modified xsi:type="dcterms:W3CDTF">2023-01-19T02:10:47Z</dcterms:modified>
</cp:coreProperties>
</file>